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MY JOB\FT DOCUMENTS\EVYTA\RPS\EVYTA\GENAP\EKONOMI TEKNIK\"/>
    </mc:Choice>
  </mc:AlternateContent>
  <xr:revisionPtr revIDLastSave="0" documentId="13_ncr:1_{BB54F58D-7475-4B37-9E5F-72ABEB662F7A}" xr6:coauthVersionLast="47" xr6:coauthVersionMax="47" xr10:uidLastSave="{00000000-0000-0000-0000-000000000000}"/>
  <bookViews>
    <workbookView xWindow="-98" yWindow="-98" windowWidth="19396" windowHeight="11475" activeTab="5" xr2:uid="{6B98B88F-A067-4645-B718-0570A21CDBE5}"/>
  </bookViews>
  <sheets>
    <sheet name="TUGAS" sheetId="2" r:id="rId1"/>
    <sheet name="Keaktifan" sheetId="5" r:id="rId2"/>
    <sheet name="Sikap" sheetId="6" r:id="rId3"/>
    <sheet name="UTS" sheetId="8" r:id="rId4"/>
    <sheet name="UAS" sheetId="9" r:id="rId5"/>
    <sheet name="rekap" sheetId="11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2" i="11" l="1"/>
  <c r="F32" i="11"/>
  <c r="E32" i="11"/>
  <c r="G31" i="11"/>
  <c r="F31" i="11"/>
  <c r="E31" i="11"/>
  <c r="G30" i="11"/>
  <c r="F30" i="11"/>
  <c r="E30" i="11"/>
  <c r="G29" i="11"/>
  <c r="F29" i="11"/>
  <c r="E29" i="11"/>
  <c r="G28" i="11"/>
  <c r="F28" i="11"/>
  <c r="E28" i="11"/>
  <c r="G27" i="11"/>
  <c r="F27" i="11"/>
  <c r="E27" i="11"/>
  <c r="G26" i="11"/>
  <c r="F26" i="11"/>
  <c r="E26" i="11"/>
  <c r="G25" i="11"/>
  <c r="F25" i="11"/>
  <c r="E25" i="11"/>
  <c r="G24" i="11"/>
  <c r="F24" i="11"/>
  <c r="E24" i="11"/>
  <c r="G23" i="11"/>
  <c r="F23" i="11"/>
  <c r="E23" i="11"/>
  <c r="G22" i="11"/>
  <c r="F22" i="11"/>
  <c r="E22" i="11"/>
  <c r="G21" i="11"/>
  <c r="F21" i="11"/>
  <c r="E21" i="11"/>
  <c r="G20" i="11"/>
  <c r="F20" i="11"/>
  <c r="E20" i="11"/>
  <c r="G19" i="11"/>
  <c r="F19" i="11"/>
  <c r="E19" i="11"/>
  <c r="G18" i="11"/>
  <c r="F18" i="11"/>
  <c r="E18" i="11"/>
  <c r="G17" i="11"/>
  <c r="F17" i="11"/>
  <c r="E17" i="11"/>
  <c r="G16" i="11"/>
  <c r="F16" i="11"/>
  <c r="E16" i="11"/>
  <c r="G15" i="11"/>
  <c r="F15" i="11"/>
  <c r="E15" i="11"/>
  <c r="G14" i="11"/>
  <c r="F14" i="11"/>
  <c r="E14" i="11"/>
  <c r="G13" i="11"/>
  <c r="F13" i="11"/>
  <c r="E13" i="11"/>
  <c r="G12" i="11"/>
  <c r="F12" i="11"/>
  <c r="E12" i="11"/>
  <c r="G11" i="11"/>
  <c r="F11" i="11"/>
  <c r="E11" i="11"/>
  <c r="G10" i="11"/>
  <c r="F10" i="11"/>
  <c r="E10" i="11"/>
  <c r="G9" i="11"/>
  <c r="F9" i="11"/>
  <c r="E9" i="11"/>
  <c r="G8" i="11"/>
  <c r="F8" i="11"/>
  <c r="E8" i="11"/>
  <c r="G7" i="11"/>
  <c r="F7" i="11"/>
  <c r="E7" i="11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8" i="2"/>
  <c r="E8" i="2" l="1"/>
  <c r="L9" i="2" l="1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O9" i="2" l="1"/>
  <c r="O10" i="2"/>
  <c r="O11" i="2"/>
  <c r="O12" i="2"/>
  <c r="O13" i="2"/>
  <c r="W13" i="2" s="1"/>
  <c r="O14" i="2"/>
  <c r="O15" i="2"/>
  <c r="W15" i="2" s="1"/>
  <c r="O16" i="2"/>
  <c r="O17" i="2"/>
  <c r="O18" i="2"/>
  <c r="O19" i="2"/>
  <c r="W19" i="2" s="1"/>
  <c r="O20" i="2"/>
  <c r="O21" i="2"/>
  <c r="O22" i="2"/>
  <c r="O23" i="2"/>
  <c r="O24" i="2"/>
  <c r="O25" i="2"/>
  <c r="O26" i="2"/>
  <c r="O27" i="2"/>
  <c r="O28" i="2"/>
  <c r="O29" i="2"/>
  <c r="O30" i="2"/>
  <c r="W30" i="2" s="1"/>
  <c r="O31" i="2"/>
  <c r="O32" i="2"/>
  <c r="O33" i="2"/>
  <c r="W33" i="2"/>
  <c r="O8" i="2"/>
  <c r="W8" i="2" s="1"/>
  <c r="W10" i="2"/>
  <c r="W21" i="2" l="1"/>
  <c r="W9" i="2"/>
  <c r="W32" i="2"/>
  <c r="W24" i="2"/>
  <c r="W23" i="2"/>
  <c r="W18" i="2"/>
  <c r="W20" i="2"/>
  <c r="W22" i="2"/>
  <c r="W17" i="2"/>
  <c r="W31" i="2"/>
  <c r="W12" i="2"/>
  <c r="W29" i="2"/>
  <c r="W25" i="2"/>
  <c r="W14" i="2"/>
  <c r="W26" i="2"/>
  <c r="W28" i="2"/>
  <c r="W27" i="2"/>
  <c r="W16" i="2"/>
  <c r="W11" i="2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3" i="11"/>
  <c r="H24" i="11"/>
  <c r="H25" i="11"/>
  <c r="H26" i="11"/>
  <c r="H27" i="11"/>
  <c r="H28" i="11"/>
  <c r="H29" i="11"/>
  <c r="H30" i="11"/>
  <c r="H31" i="11"/>
  <c r="H32" i="11"/>
  <c r="X9" i="2" l="1"/>
  <c r="D8" i="11" s="1"/>
  <c r="I8" i="11" s="1"/>
  <c r="J8" i="11" s="1"/>
  <c r="X10" i="2"/>
  <c r="D9" i="11" s="1"/>
  <c r="I9" i="11" s="1"/>
  <c r="J9" i="11" s="1"/>
  <c r="X11" i="2"/>
  <c r="D10" i="11" s="1"/>
  <c r="I10" i="11" s="1"/>
  <c r="J10" i="11" s="1"/>
  <c r="X12" i="2"/>
  <c r="D11" i="11" s="1"/>
  <c r="I11" i="11" s="1"/>
  <c r="J11" i="11" s="1"/>
  <c r="X13" i="2"/>
  <c r="D12" i="11" s="1"/>
  <c r="I12" i="11" s="1"/>
  <c r="J12" i="11" s="1"/>
  <c r="X14" i="2"/>
  <c r="D13" i="11" s="1"/>
  <c r="I13" i="11" s="1"/>
  <c r="J13" i="11" s="1"/>
  <c r="X15" i="2"/>
  <c r="D14" i="11" s="1"/>
  <c r="I14" i="11" s="1"/>
  <c r="J14" i="11" s="1"/>
  <c r="X16" i="2"/>
  <c r="D15" i="11" s="1"/>
  <c r="I15" i="11" s="1"/>
  <c r="J15" i="11" s="1"/>
  <c r="X17" i="2"/>
  <c r="D16" i="11" s="1"/>
  <c r="I16" i="11" s="1"/>
  <c r="J16" i="11" s="1"/>
  <c r="X18" i="2"/>
  <c r="D17" i="11" s="1"/>
  <c r="I17" i="11" s="1"/>
  <c r="J17" i="11" s="1"/>
  <c r="X19" i="2"/>
  <c r="D18" i="11" s="1"/>
  <c r="I18" i="11" s="1"/>
  <c r="J18" i="11" s="1"/>
  <c r="X20" i="2"/>
  <c r="D19" i="11" s="1"/>
  <c r="I19" i="11" s="1"/>
  <c r="J19" i="11" s="1"/>
  <c r="X21" i="2"/>
  <c r="D20" i="11" s="1"/>
  <c r="I20" i="11" s="1"/>
  <c r="J20" i="11" s="1"/>
  <c r="X22" i="2"/>
  <c r="D21" i="11" s="1"/>
  <c r="I21" i="11" s="1"/>
  <c r="J21" i="11" s="1"/>
  <c r="X23" i="2"/>
  <c r="D22" i="11" s="1"/>
  <c r="X24" i="2"/>
  <c r="D23" i="11" s="1"/>
  <c r="I23" i="11" s="1"/>
  <c r="J23" i="11" s="1"/>
  <c r="X25" i="2"/>
  <c r="D24" i="11" s="1"/>
  <c r="I24" i="11" s="1"/>
  <c r="J24" i="11" s="1"/>
  <c r="X26" i="2"/>
  <c r="D25" i="11" s="1"/>
  <c r="I25" i="11" s="1"/>
  <c r="J25" i="11" s="1"/>
  <c r="X27" i="2"/>
  <c r="D26" i="11" s="1"/>
  <c r="I26" i="11" s="1"/>
  <c r="J26" i="11" s="1"/>
  <c r="X28" i="2"/>
  <c r="D27" i="11" s="1"/>
  <c r="I27" i="11" s="1"/>
  <c r="J27" i="11" s="1"/>
  <c r="X29" i="2"/>
  <c r="D28" i="11" s="1"/>
  <c r="I28" i="11" s="1"/>
  <c r="J28" i="11" s="1"/>
  <c r="X30" i="2"/>
  <c r="D29" i="11" s="1"/>
  <c r="I29" i="11" s="1"/>
  <c r="J29" i="11" s="1"/>
  <c r="X31" i="2"/>
  <c r="D30" i="11" s="1"/>
  <c r="I30" i="11" s="1"/>
  <c r="J30" i="11" s="1"/>
  <c r="X32" i="2"/>
  <c r="D31" i="11" s="1"/>
  <c r="I31" i="11" s="1"/>
  <c r="J31" i="11" s="1"/>
  <c r="X33" i="2"/>
  <c r="D32" i="11" s="1"/>
  <c r="I32" i="11" s="1"/>
  <c r="J32" i="11" s="1"/>
  <c r="X8" i="2"/>
  <c r="D7" i="11" s="1"/>
  <c r="I7" i="11" s="1"/>
  <c r="J7" i="11" s="1"/>
  <c r="H22" i="11" l="1"/>
  <c r="I22" i="11" s="1"/>
  <c r="J22" i="11" s="1"/>
</calcChain>
</file>

<file path=xl/sharedStrings.xml><?xml version="1.0" encoding="utf-8"?>
<sst xmlns="http://schemas.openxmlformats.org/spreadsheetml/2006/main" count="241" uniqueCount="71">
  <si>
    <t>No</t>
  </si>
  <si>
    <t>Nama Mahasiswa</t>
  </si>
  <si>
    <t>Jumlah</t>
  </si>
  <si>
    <t>Rata-rata</t>
  </si>
  <si>
    <t>Nilai Akhir</t>
  </si>
  <si>
    <t>Nilai Huruf</t>
  </si>
  <si>
    <t>UTS (20%)</t>
  </si>
  <si>
    <t>Nilai</t>
  </si>
  <si>
    <t>Huruf Mutu</t>
  </si>
  <si>
    <t>Angka Mutu</t>
  </si>
  <si>
    <t>A</t>
  </si>
  <si>
    <t>B</t>
  </si>
  <si>
    <t>C</t>
  </si>
  <si>
    <t>D</t>
  </si>
  <si>
    <t>E</t>
  </si>
  <si>
    <t>Kriteria PAP :</t>
  </si>
  <si>
    <t>Sub-CPMK</t>
  </si>
  <si>
    <t>PRODI ELEKTRO FAKULTAS TEKNIN UNIVERSITAS PAKUAN</t>
  </si>
  <si>
    <t>SEMESTER GENAP TAHUN AJAR 2022/2023</t>
  </si>
  <si>
    <t>PRODI ELEKTRO FAKULTAS TEKNIK UNIVERSITAS PAKUAN</t>
  </si>
  <si>
    <t>SEMESTER GENAP 2022/2023</t>
  </si>
  <si>
    <t>∑</t>
  </si>
  <si>
    <r>
      <t xml:space="preserve">76 </t>
    </r>
    <r>
      <rPr>
        <sz val="11"/>
        <color theme="1"/>
        <rFont val="Calibri"/>
        <family val="2"/>
      </rPr>
      <t>≤ A ≤</t>
    </r>
    <r>
      <rPr>
        <sz val="11"/>
        <color theme="1"/>
        <rFont val="Calibri"/>
        <family val="2"/>
        <scheme val="minor"/>
      </rPr>
      <t xml:space="preserve"> 100</t>
    </r>
  </si>
  <si>
    <r>
      <t xml:space="preserve">0 </t>
    </r>
    <r>
      <rPr>
        <sz val="11"/>
        <color theme="1"/>
        <rFont val="Calibri"/>
        <family val="2"/>
      </rPr>
      <t xml:space="preserve">≤ </t>
    </r>
    <r>
      <rPr>
        <sz val="10.35"/>
        <color theme="1"/>
        <rFont val="Calibri"/>
        <family val="2"/>
      </rPr>
      <t>E ≤</t>
    </r>
    <r>
      <rPr>
        <sz val="11"/>
        <color theme="1"/>
        <rFont val="Calibri"/>
        <family val="2"/>
        <scheme val="minor"/>
      </rPr>
      <t xml:space="preserve"> 39</t>
    </r>
  </si>
  <si>
    <r>
      <t xml:space="preserve">40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D ≤ 55</t>
    </r>
  </si>
  <si>
    <r>
      <t xml:space="preserve">56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C ≤</t>
    </r>
    <r>
      <rPr>
        <sz val="11"/>
        <color theme="1"/>
        <rFont val="Calibri"/>
        <family val="2"/>
        <scheme val="minor"/>
      </rPr>
      <t xml:space="preserve"> 65</t>
    </r>
  </si>
  <si>
    <r>
      <t xml:space="preserve">66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B ≤</t>
    </r>
    <r>
      <rPr>
        <sz val="11"/>
        <color theme="1"/>
        <rFont val="Calibri"/>
        <family val="2"/>
        <scheme val="minor"/>
      </rPr>
      <t xml:space="preserve"> 75</t>
    </r>
  </si>
  <si>
    <t>PENILAIAN TUGAS : EKONOMI TEKNIK</t>
  </si>
  <si>
    <t>PENILAIAN KEAKTIFAN : EKONOMI TEKNIK</t>
  </si>
  <si>
    <t>PENILAIAN SIKAP : EKONOMI TEKNIK</t>
  </si>
  <si>
    <t>REKAPITULASI NILAI AKHIR EKONOMI TEKNIK</t>
  </si>
  <si>
    <t>Surya Lesmana</t>
  </si>
  <si>
    <t>Ahmad Furqan</t>
  </si>
  <si>
    <t>Rifki Miftahul Rohmat</t>
  </si>
  <si>
    <t>M. Jabbar Rivai</t>
  </si>
  <si>
    <t>Gilang Oktavianto</t>
  </si>
  <si>
    <t>Bayu Aditya Erlangga</t>
  </si>
  <si>
    <t>Irfan Nurazmi Ramadhan</t>
  </si>
  <si>
    <t>Irgy Yuant Permana</t>
  </si>
  <si>
    <t>Ahmad Sodikin</t>
  </si>
  <si>
    <t>Aditya Erlangga</t>
  </si>
  <si>
    <t>Faza Ardiansyah</t>
  </si>
  <si>
    <t>Anwaa Irrazqi Syafaat</t>
  </si>
  <si>
    <t>Isra Amalia Saida</t>
  </si>
  <si>
    <t>Erwin Dwi Cahyo</t>
  </si>
  <si>
    <t>Wahyu Dwi refansyah</t>
  </si>
  <si>
    <t>Raden Bagus Wicaksono</t>
  </si>
  <si>
    <t>Naufal Muhammad Faiz</t>
  </si>
  <si>
    <t>Khairunisa Nurjanah</t>
  </si>
  <si>
    <t>Ilham Ardiansyah</t>
  </si>
  <si>
    <t>Dede Putra Effendi</t>
  </si>
  <si>
    <t>Ikhsan Siddiq Zulfikar</t>
  </si>
  <si>
    <t>Muhammad Rafi Adyatma</t>
  </si>
  <si>
    <t>Ihsan Hadi</t>
  </si>
  <si>
    <t>Tanji mAulana</t>
  </si>
  <si>
    <t>Sahid Ade Restu</t>
  </si>
  <si>
    <t>Jesha R. Angkouw</t>
  </si>
  <si>
    <t>UAS (30%)</t>
  </si>
  <si>
    <t>PENILAIAN UTS : SISTEM KOMUNIKASI OPTIK</t>
  </si>
  <si>
    <t>UTS</t>
  </si>
  <si>
    <t>CPMK 1</t>
  </si>
  <si>
    <t>CPMK 2</t>
  </si>
  <si>
    <t>CPMK 3</t>
  </si>
  <si>
    <t>CPMK 6</t>
  </si>
  <si>
    <t>CPMK 4</t>
  </si>
  <si>
    <t>CPMK 5</t>
  </si>
  <si>
    <t>UAS</t>
  </si>
  <si>
    <t>Tugas (34%)</t>
  </si>
  <si>
    <t>Keaktifan (10%)</t>
  </si>
  <si>
    <t>Sikap (6%)</t>
  </si>
  <si>
    <t>Muhammad Zaim Rouf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</si>
</sst>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</font>
    <font>
      <sz val="10.35"/>
      <color theme="1"/>
      <name val="Calibri"/>
      <family val="2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/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Border="1"/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 textRotation="255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vertical="center" wrapText="1"/>
    </xf>
    <xf numFmtId="0" fontId="6" fillId="0" borderId="2" xfId="0" applyFont="1" applyBorder="1"/>
    <xf numFmtId="0" fontId="1" fillId="0" borderId="0" xfId="0" applyFont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2" fontId="0" fillId="0" borderId="2" xfId="0" applyNumberFormat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0" fillId="3" borderId="2" xfId="0" applyFill="1" applyBorder="1" applyAlignment="1">
      <alignment horizontal="center"/>
    </xf>
    <xf numFmtId="0" fontId="0" fillId="3" borderId="2" xfId="0" applyFill="1" applyBorder="1"/>
    <xf numFmtId="0" fontId="2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6" xfId="0" applyBorder="1" applyAlignment="1">
      <alignment horizontal="center"/>
    </xf>
    <xf numFmtId="2" fontId="0" fillId="2" borderId="2" xfId="0" applyNumberFormat="1" applyFill="1" applyBorder="1" applyAlignment="1">
      <alignment horizontal="center"/>
    </xf>
    <xf numFmtId="2" fontId="0" fillId="3" borderId="2" xfId="0" applyNumberFormat="1" applyFill="1" applyBorder="1" applyAlignment="1">
      <alignment horizontal="center"/>
    </xf>
    <xf numFmtId="2" fontId="0" fillId="2" borderId="6" xfId="0" applyNumberForma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607E7E49-67BF-49F2-9A7D-0017CACB48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ADEF9-5C6A-46D7-8629-04F78EB27F1E}">
  <dimension ref="A1:X33"/>
  <sheetViews>
    <sheetView topLeftCell="B1" zoomScale="91" workbookViewId="0">
      <pane xSplit="1" ySplit="7" topLeftCell="C8" activePane="bottomRight" state="frozen"/>
      <selection activeCell="B1" sqref="B1"/>
      <selection pane="topRight" activeCell="C1" sqref="C1"/>
      <selection pane="bottomLeft" activeCell="B8" sqref="B8"/>
      <selection pane="bottomRight" activeCell="X8" sqref="X8"/>
    </sheetView>
  </sheetViews>
  <sheetFormatPr defaultRowHeight="14.25" x14ac:dyDescent="0.45"/>
  <cols>
    <col min="1" max="1" width="5.59765625" style="1" customWidth="1"/>
    <col min="2" max="2" width="29.46484375" customWidth="1"/>
    <col min="3" max="22" width="5.59765625" customWidth="1"/>
  </cols>
  <sheetData>
    <row r="1" spans="1:24" x14ac:dyDescent="0.45">
      <c r="A1" s="39" t="s">
        <v>27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</row>
    <row r="2" spans="1:24" x14ac:dyDescent="0.45">
      <c r="A2" s="39" t="s">
        <v>19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</row>
    <row r="3" spans="1:24" x14ac:dyDescent="0.45">
      <c r="A3" s="39" t="s">
        <v>20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</row>
    <row r="4" spans="1:24" x14ac:dyDescent="0.4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</row>
    <row r="5" spans="1:24" ht="14.65" thickBot="1" x14ac:dyDescent="0.5"/>
    <row r="6" spans="1:24" ht="14.65" thickBot="1" x14ac:dyDescent="0.5">
      <c r="A6" s="40" t="s">
        <v>0</v>
      </c>
      <c r="B6" s="40" t="s">
        <v>1</v>
      </c>
      <c r="C6" s="41" t="s">
        <v>16</v>
      </c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3"/>
      <c r="W6" s="40" t="s">
        <v>2</v>
      </c>
      <c r="X6" s="40" t="s">
        <v>3</v>
      </c>
    </row>
    <row r="7" spans="1:24" ht="14.65" thickBot="1" x14ac:dyDescent="0.5">
      <c r="A7" s="40"/>
      <c r="B7" s="40"/>
      <c r="C7" s="5">
        <v>1</v>
      </c>
      <c r="D7" s="5">
        <v>2</v>
      </c>
      <c r="E7" s="23">
        <v>1</v>
      </c>
      <c r="F7" s="5">
        <v>3</v>
      </c>
      <c r="G7" s="5">
        <v>4</v>
      </c>
      <c r="H7" s="5">
        <v>5</v>
      </c>
      <c r="I7" s="23">
        <v>2</v>
      </c>
      <c r="J7" s="5">
        <v>6</v>
      </c>
      <c r="K7" s="5">
        <v>7</v>
      </c>
      <c r="L7" s="23">
        <v>3</v>
      </c>
      <c r="M7" s="5">
        <v>9</v>
      </c>
      <c r="N7" s="5">
        <v>10</v>
      </c>
      <c r="O7" s="23">
        <v>4</v>
      </c>
      <c r="P7" s="5">
        <v>11</v>
      </c>
      <c r="Q7" s="5">
        <v>12</v>
      </c>
      <c r="R7" s="23">
        <v>5</v>
      </c>
      <c r="S7" s="5">
        <v>13</v>
      </c>
      <c r="T7" s="5">
        <v>14</v>
      </c>
      <c r="U7" s="5">
        <v>15</v>
      </c>
      <c r="V7" s="23">
        <v>6</v>
      </c>
      <c r="W7" s="40"/>
      <c r="X7" s="40"/>
    </row>
    <row r="8" spans="1:24" ht="15.75" thickBot="1" x14ac:dyDescent="0.5">
      <c r="A8" s="6">
        <v>1</v>
      </c>
      <c r="B8" s="14" t="s">
        <v>31</v>
      </c>
      <c r="C8" s="7">
        <v>90</v>
      </c>
      <c r="D8" s="7"/>
      <c r="E8" s="21">
        <f t="shared" ref="E8:E33" si="0">(C8+D8)/1</f>
        <v>90</v>
      </c>
      <c r="F8" s="7"/>
      <c r="G8" s="7"/>
      <c r="H8" s="7"/>
      <c r="I8" s="21">
        <f>SUM(F8:H8)/1</f>
        <v>0</v>
      </c>
      <c r="J8" s="7"/>
      <c r="K8" s="7"/>
      <c r="L8" s="21">
        <f>(J8+K8)/1</f>
        <v>0</v>
      </c>
      <c r="M8" s="7"/>
      <c r="N8" s="7"/>
      <c r="O8" s="21">
        <f>(M8+N8)/2</f>
        <v>0</v>
      </c>
      <c r="P8" s="5"/>
      <c r="Q8" s="5">
        <v>90</v>
      </c>
      <c r="R8" s="21">
        <f>Q8</f>
        <v>90</v>
      </c>
      <c r="S8" s="5"/>
      <c r="T8" s="5">
        <v>90</v>
      </c>
      <c r="V8" s="21">
        <f>T8</f>
        <v>90</v>
      </c>
      <c r="W8" s="37">
        <f>E8+I8+L8+O8+R8+V8</f>
        <v>270</v>
      </c>
      <c r="X8" s="24">
        <f>W8/6</f>
        <v>45</v>
      </c>
    </row>
    <row r="9" spans="1:24" ht="15.75" thickBot="1" x14ac:dyDescent="0.5">
      <c r="A9" s="6">
        <v>2</v>
      </c>
      <c r="B9" s="14" t="s">
        <v>32</v>
      </c>
      <c r="C9" s="7">
        <v>90</v>
      </c>
      <c r="D9" s="7"/>
      <c r="E9" s="21">
        <f t="shared" si="0"/>
        <v>90</v>
      </c>
      <c r="F9" s="7"/>
      <c r="G9" s="7"/>
      <c r="H9" s="7"/>
      <c r="I9" s="21">
        <f t="shared" ref="I9:I33" si="1">SUM(F9:H9)/1</f>
        <v>0</v>
      </c>
      <c r="J9" s="7"/>
      <c r="K9" s="7"/>
      <c r="L9" s="21">
        <f t="shared" ref="L9:L33" si="2">(J9+K9)/1</f>
        <v>0</v>
      </c>
      <c r="M9" s="7"/>
      <c r="N9" s="7"/>
      <c r="O9" s="21">
        <f t="shared" ref="O9:O33" si="3">(M9+N9)/2</f>
        <v>0</v>
      </c>
      <c r="P9" s="5">
        <v>70</v>
      </c>
      <c r="Q9" s="5">
        <v>100</v>
      </c>
      <c r="R9" s="21">
        <f t="shared" ref="R9:R33" si="4">Q9</f>
        <v>100</v>
      </c>
      <c r="S9" s="5"/>
      <c r="T9" s="5">
        <v>80</v>
      </c>
      <c r="V9" s="21">
        <f t="shared" ref="V9:V33" si="5">T9</f>
        <v>80</v>
      </c>
      <c r="W9" s="37">
        <f t="shared" ref="W9:W33" si="6">E9+I9+L9+O9+R9+V9</f>
        <v>270</v>
      </c>
      <c r="X9" s="24">
        <f t="shared" ref="X9:X33" si="7">W9/6</f>
        <v>45</v>
      </c>
    </row>
    <row r="10" spans="1:24" ht="15.75" thickBot="1" x14ac:dyDescent="0.5">
      <c r="A10" s="6">
        <v>3</v>
      </c>
      <c r="B10" s="14" t="s">
        <v>33</v>
      </c>
      <c r="C10" s="7"/>
      <c r="D10" s="7"/>
      <c r="E10" s="21">
        <f t="shared" si="0"/>
        <v>0</v>
      </c>
      <c r="F10" s="7"/>
      <c r="G10" s="7"/>
      <c r="H10" s="7"/>
      <c r="I10" s="21">
        <f t="shared" si="1"/>
        <v>0</v>
      </c>
      <c r="J10" s="7"/>
      <c r="K10" s="7"/>
      <c r="L10" s="21">
        <f t="shared" si="2"/>
        <v>0</v>
      </c>
      <c r="M10" s="7"/>
      <c r="N10" s="7"/>
      <c r="O10" s="21">
        <f t="shared" si="3"/>
        <v>0</v>
      </c>
      <c r="P10" s="5"/>
      <c r="Q10" s="5"/>
      <c r="R10" s="21">
        <f t="shared" si="4"/>
        <v>0</v>
      </c>
      <c r="S10" s="5"/>
      <c r="T10" s="5"/>
      <c r="U10" s="5"/>
      <c r="V10" s="21">
        <f t="shared" si="5"/>
        <v>0</v>
      </c>
      <c r="W10" s="37">
        <f t="shared" si="6"/>
        <v>0</v>
      </c>
      <c r="X10" s="24">
        <f t="shared" si="7"/>
        <v>0</v>
      </c>
    </row>
    <row r="11" spans="1:24" ht="15.75" thickBot="1" x14ac:dyDescent="0.5">
      <c r="A11" s="6">
        <v>4</v>
      </c>
      <c r="B11" s="14" t="s">
        <v>34</v>
      </c>
      <c r="C11" s="7">
        <v>90</v>
      </c>
      <c r="D11" s="7"/>
      <c r="E11" s="21">
        <f t="shared" si="0"/>
        <v>90</v>
      </c>
      <c r="F11" s="7"/>
      <c r="G11" s="7"/>
      <c r="H11" s="7">
        <v>90</v>
      </c>
      <c r="I11" s="21">
        <f t="shared" si="1"/>
        <v>90</v>
      </c>
      <c r="J11" s="7"/>
      <c r="K11" s="7"/>
      <c r="L11" s="21">
        <f t="shared" si="2"/>
        <v>0</v>
      </c>
      <c r="M11" s="7">
        <v>90</v>
      </c>
      <c r="N11" s="7"/>
      <c r="O11" s="21">
        <f t="shared" si="3"/>
        <v>45</v>
      </c>
      <c r="P11" s="5"/>
      <c r="Q11" s="5">
        <v>90</v>
      </c>
      <c r="R11" s="21">
        <f t="shared" si="4"/>
        <v>90</v>
      </c>
      <c r="S11" s="5"/>
      <c r="T11" s="5">
        <v>90</v>
      </c>
      <c r="V11" s="21">
        <f t="shared" si="5"/>
        <v>90</v>
      </c>
      <c r="W11" s="37">
        <f t="shared" si="6"/>
        <v>405</v>
      </c>
      <c r="X11" s="24">
        <f t="shared" si="7"/>
        <v>67.5</v>
      </c>
    </row>
    <row r="12" spans="1:24" ht="15.75" thickBot="1" x14ac:dyDescent="0.5">
      <c r="A12" s="6">
        <v>5</v>
      </c>
      <c r="B12" s="14" t="s">
        <v>35</v>
      </c>
      <c r="C12" s="7">
        <v>90</v>
      </c>
      <c r="D12" s="7"/>
      <c r="E12" s="21">
        <f t="shared" si="0"/>
        <v>90</v>
      </c>
      <c r="F12" s="7"/>
      <c r="G12" s="7"/>
      <c r="H12" s="7">
        <v>90</v>
      </c>
      <c r="I12" s="21">
        <f t="shared" si="1"/>
        <v>90</v>
      </c>
      <c r="J12" s="7"/>
      <c r="K12" s="7">
        <v>90</v>
      </c>
      <c r="L12" s="21">
        <f t="shared" si="2"/>
        <v>90</v>
      </c>
      <c r="M12" s="7">
        <v>80</v>
      </c>
      <c r="N12" s="7">
        <v>80</v>
      </c>
      <c r="O12" s="21">
        <f t="shared" si="3"/>
        <v>80</v>
      </c>
      <c r="P12" s="5"/>
      <c r="Q12" s="5">
        <v>80</v>
      </c>
      <c r="R12" s="21">
        <f t="shared" si="4"/>
        <v>80</v>
      </c>
      <c r="S12" s="5"/>
      <c r="T12" s="5">
        <v>90</v>
      </c>
      <c r="U12" s="5"/>
      <c r="V12" s="21">
        <f t="shared" si="5"/>
        <v>90</v>
      </c>
      <c r="W12" s="37">
        <f t="shared" si="6"/>
        <v>520</v>
      </c>
      <c r="X12" s="24">
        <f t="shared" si="7"/>
        <v>86.666666666666671</v>
      </c>
    </row>
    <row r="13" spans="1:24" ht="15.75" thickBot="1" x14ac:dyDescent="0.5">
      <c r="A13" s="6">
        <v>6</v>
      </c>
      <c r="B13" s="14" t="s">
        <v>36</v>
      </c>
      <c r="C13" s="7"/>
      <c r="D13" s="7"/>
      <c r="E13" s="21">
        <f t="shared" si="0"/>
        <v>0</v>
      </c>
      <c r="F13" s="7"/>
      <c r="G13" s="7"/>
      <c r="H13" s="7"/>
      <c r="I13" s="21">
        <f t="shared" si="1"/>
        <v>0</v>
      </c>
      <c r="J13" s="7"/>
      <c r="K13" s="7"/>
      <c r="L13" s="21">
        <f t="shared" si="2"/>
        <v>0</v>
      </c>
      <c r="M13" s="7"/>
      <c r="N13" s="7"/>
      <c r="O13" s="21">
        <f t="shared" si="3"/>
        <v>0</v>
      </c>
      <c r="P13" s="5"/>
      <c r="Q13" s="5"/>
      <c r="R13" s="21">
        <f t="shared" si="4"/>
        <v>0</v>
      </c>
      <c r="S13" s="5"/>
      <c r="T13" s="5"/>
      <c r="U13" s="5"/>
      <c r="V13" s="21">
        <f t="shared" si="5"/>
        <v>0</v>
      </c>
      <c r="W13" s="37">
        <f t="shared" si="6"/>
        <v>0</v>
      </c>
      <c r="X13" s="24">
        <f t="shared" si="7"/>
        <v>0</v>
      </c>
    </row>
    <row r="14" spans="1:24" ht="15.75" thickBot="1" x14ac:dyDescent="0.5">
      <c r="A14" s="6">
        <v>7</v>
      </c>
      <c r="B14" s="8" t="s">
        <v>37</v>
      </c>
      <c r="C14" s="7">
        <v>90</v>
      </c>
      <c r="D14" s="7"/>
      <c r="E14" s="21">
        <f t="shared" si="0"/>
        <v>90</v>
      </c>
      <c r="F14" s="7"/>
      <c r="G14" s="7"/>
      <c r="H14" s="7"/>
      <c r="I14" s="21">
        <f t="shared" si="1"/>
        <v>0</v>
      </c>
      <c r="J14" s="7"/>
      <c r="K14" s="7"/>
      <c r="L14" s="21">
        <f t="shared" si="2"/>
        <v>0</v>
      </c>
      <c r="M14" s="7">
        <v>90</v>
      </c>
      <c r="N14" s="7">
        <v>100</v>
      </c>
      <c r="O14" s="21">
        <f t="shared" si="3"/>
        <v>95</v>
      </c>
      <c r="P14" s="5"/>
      <c r="Q14" s="5">
        <v>90</v>
      </c>
      <c r="R14" s="21">
        <f t="shared" si="4"/>
        <v>90</v>
      </c>
      <c r="S14" s="5"/>
      <c r="T14" s="5"/>
      <c r="U14" s="5"/>
      <c r="V14" s="21">
        <f t="shared" si="5"/>
        <v>0</v>
      </c>
      <c r="W14" s="37">
        <f t="shared" si="6"/>
        <v>275</v>
      </c>
      <c r="X14" s="24">
        <f t="shared" si="7"/>
        <v>45.833333333333336</v>
      </c>
    </row>
    <row r="15" spans="1:24" ht="15.75" thickBot="1" x14ac:dyDescent="0.5">
      <c r="A15" s="6">
        <v>8</v>
      </c>
      <c r="B15" s="8" t="s">
        <v>38</v>
      </c>
      <c r="C15" s="7"/>
      <c r="D15" s="7"/>
      <c r="E15" s="21">
        <f t="shared" si="0"/>
        <v>0</v>
      </c>
      <c r="F15" s="7"/>
      <c r="G15" s="7"/>
      <c r="H15" s="7"/>
      <c r="I15" s="21">
        <f t="shared" si="1"/>
        <v>0</v>
      </c>
      <c r="J15" s="7"/>
      <c r="K15" s="7"/>
      <c r="L15" s="21">
        <f t="shared" si="2"/>
        <v>0</v>
      </c>
      <c r="M15" s="7"/>
      <c r="N15" s="7"/>
      <c r="O15" s="21">
        <f t="shared" si="3"/>
        <v>0</v>
      </c>
      <c r="P15" s="5"/>
      <c r="Q15" s="5"/>
      <c r="R15" s="21">
        <f t="shared" si="4"/>
        <v>0</v>
      </c>
      <c r="S15" s="5"/>
      <c r="T15" s="5"/>
      <c r="U15" s="5"/>
      <c r="V15" s="21">
        <f t="shared" si="5"/>
        <v>0</v>
      </c>
      <c r="W15" s="37">
        <f t="shared" si="6"/>
        <v>0</v>
      </c>
      <c r="X15" s="24">
        <f t="shared" si="7"/>
        <v>0</v>
      </c>
    </row>
    <row r="16" spans="1:24" ht="15.75" thickBot="1" x14ac:dyDescent="0.5">
      <c r="A16" s="6">
        <v>9</v>
      </c>
      <c r="B16" s="8" t="s">
        <v>39</v>
      </c>
      <c r="C16" s="7">
        <v>80</v>
      </c>
      <c r="D16" s="7"/>
      <c r="E16" s="21">
        <f t="shared" si="0"/>
        <v>80</v>
      </c>
      <c r="F16" s="7"/>
      <c r="G16" s="7"/>
      <c r="H16" s="7">
        <v>90</v>
      </c>
      <c r="I16" s="21">
        <f t="shared" si="1"/>
        <v>90</v>
      </c>
      <c r="J16" s="7"/>
      <c r="K16" s="7">
        <v>90</v>
      </c>
      <c r="L16" s="21">
        <f t="shared" si="2"/>
        <v>90</v>
      </c>
      <c r="M16" s="7">
        <v>100</v>
      </c>
      <c r="N16" s="7">
        <v>80</v>
      </c>
      <c r="O16" s="21">
        <f t="shared" si="3"/>
        <v>90</v>
      </c>
      <c r="P16" s="5"/>
      <c r="Q16" s="5">
        <v>90</v>
      </c>
      <c r="R16" s="21">
        <f t="shared" si="4"/>
        <v>90</v>
      </c>
      <c r="S16" s="5"/>
      <c r="T16" s="5">
        <v>100</v>
      </c>
      <c r="U16" s="5"/>
      <c r="V16" s="21">
        <f t="shared" si="5"/>
        <v>100</v>
      </c>
      <c r="W16" s="37">
        <f t="shared" si="6"/>
        <v>540</v>
      </c>
      <c r="X16" s="24">
        <f t="shared" si="7"/>
        <v>90</v>
      </c>
    </row>
    <row r="17" spans="1:24" ht="15.75" thickBot="1" x14ac:dyDescent="0.5">
      <c r="A17" s="6">
        <v>10</v>
      </c>
      <c r="B17" s="8" t="s">
        <v>40</v>
      </c>
      <c r="C17" s="7">
        <v>80</v>
      </c>
      <c r="D17" s="7"/>
      <c r="E17" s="21">
        <f t="shared" si="0"/>
        <v>80</v>
      </c>
      <c r="F17" s="7"/>
      <c r="G17" s="7"/>
      <c r="H17" s="7"/>
      <c r="I17" s="21">
        <f t="shared" si="1"/>
        <v>0</v>
      </c>
      <c r="J17" s="7"/>
      <c r="K17" s="7"/>
      <c r="L17" s="21">
        <f t="shared" si="2"/>
        <v>0</v>
      </c>
      <c r="M17" s="7">
        <v>60</v>
      </c>
      <c r="N17" s="7">
        <v>80</v>
      </c>
      <c r="O17" s="21">
        <f t="shared" si="3"/>
        <v>70</v>
      </c>
      <c r="P17" s="5"/>
      <c r="Q17" s="5"/>
      <c r="R17" s="21">
        <f t="shared" si="4"/>
        <v>0</v>
      </c>
      <c r="S17" s="5"/>
      <c r="T17" s="5">
        <v>70</v>
      </c>
      <c r="U17" s="5"/>
      <c r="V17" s="21">
        <f t="shared" si="5"/>
        <v>70</v>
      </c>
      <c r="W17" s="37">
        <f t="shared" si="6"/>
        <v>220</v>
      </c>
      <c r="X17" s="24">
        <f t="shared" si="7"/>
        <v>36.666666666666664</v>
      </c>
    </row>
    <row r="18" spans="1:24" ht="15.75" thickBot="1" x14ac:dyDescent="0.5">
      <c r="A18" s="6">
        <v>11</v>
      </c>
      <c r="B18" s="8" t="s">
        <v>41</v>
      </c>
      <c r="C18" s="7">
        <v>90</v>
      </c>
      <c r="D18" s="7"/>
      <c r="E18" s="21">
        <f t="shared" si="0"/>
        <v>90</v>
      </c>
      <c r="F18" s="7"/>
      <c r="G18" s="7"/>
      <c r="H18" s="7">
        <v>90</v>
      </c>
      <c r="I18" s="21">
        <f t="shared" si="1"/>
        <v>90</v>
      </c>
      <c r="J18" s="7"/>
      <c r="K18" s="7">
        <v>90</v>
      </c>
      <c r="L18" s="21">
        <f t="shared" si="2"/>
        <v>90</v>
      </c>
      <c r="M18" s="7">
        <v>100</v>
      </c>
      <c r="N18" s="7">
        <v>80</v>
      </c>
      <c r="O18" s="21">
        <f t="shared" si="3"/>
        <v>90</v>
      </c>
      <c r="P18" s="5">
        <v>70</v>
      </c>
      <c r="Q18" s="5">
        <v>100</v>
      </c>
      <c r="R18" s="21">
        <f t="shared" si="4"/>
        <v>100</v>
      </c>
      <c r="S18" s="5"/>
      <c r="T18" s="5">
        <v>100</v>
      </c>
      <c r="U18" s="5"/>
      <c r="V18" s="21">
        <f t="shared" si="5"/>
        <v>100</v>
      </c>
      <c r="W18" s="37">
        <f t="shared" si="6"/>
        <v>560</v>
      </c>
      <c r="X18" s="24">
        <f t="shared" si="7"/>
        <v>93.333333333333329</v>
      </c>
    </row>
    <row r="19" spans="1:24" ht="15.75" thickBot="1" x14ac:dyDescent="0.5">
      <c r="A19" s="6">
        <v>12</v>
      </c>
      <c r="B19" s="8" t="s">
        <v>42</v>
      </c>
      <c r="C19" s="7"/>
      <c r="D19" s="7"/>
      <c r="E19" s="21">
        <f t="shared" si="0"/>
        <v>0</v>
      </c>
      <c r="F19" s="7"/>
      <c r="G19" s="7"/>
      <c r="H19" s="7"/>
      <c r="I19" s="21">
        <f t="shared" si="1"/>
        <v>0</v>
      </c>
      <c r="J19" s="7"/>
      <c r="K19" s="7"/>
      <c r="L19" s="21">
        <f t="shared" si="2"/>
        <v>0</v>
      </c>
      <c r="M19" s="7"/>
      <c r="N19" s="7"/>
      <c r="O19" s="21">
        <f t="shared" si="3"/>
        <v>0</v>
      </c>
      <c r="P19" s="5"/>
      <c r="Q19" s="5"/>
      <c r="R19" s="21">
        <f t="shared" si="4"/>
        <v>0</v>
      </c>
      <c r="S19" s="5"/>
      <c r="T19" s="5"/>
      <c r="U19" s="5"/>
      <c r="V19" s="21">
        <f t="shared" si="5"/>
        <v>0</v>
      </c>
      <c r="W19" s="37">
        <f t="shared" si="6"/>
        <v>0</v>
      </c>
      <c r="X19" s="24">
        <f t="shared" si="7"/>
        <v>0</v>
      </c>
    </row>
    <row r="20" spans="1:24" ht="15.75" thickBot="1" x14ac:dyDescent="0.5">
      <c r="A20" s="6">
        <v>13</v>
      </c>
      <c r="B20" s="8" t="s">
        <v>43</v>
      </c>
      <c r="C20" s="7">
        <v>80</v>
      </c>
      <c r="D20" s="7"/>
      <c r="E20" s="21">
        <f t="shared" si="0"/>
        <v>80</v>
      </c>
      <c r="F20" s="7"/>
      <c r="G20" s="7"/>
      <c r="H20" s="7">
        <v>90</v>
      </c>
      <c r="I20" s="21">
        <f t="shared" si="1"/>
        <v>90</v>
      </c>
      <c r="J20" s="7"/>
      <c r="K20" s="7"/>
      <c r="L20" s="21">
        <f t="shared" si="2"/>
        <v>0</v>
      </c>
      <c r="M20" s="7">
        <v>100</v>
      </c>
      <c r="N20" s="7">
        <v>90</v>
      </c>
      <c r="O20" s="21">
        <f t="shared" si="3"/>
        <v>95</v>
      </c>
      <c r="P20" s="5">
        <v>70</v>
      </c>
      <c r="Q20" s="5">
        <v>100</v>
      </c>
      <c r="R20" s="21">
        <f t="shared" si="4"/>
        <v>100</v>
      </c>
      <c r="S20" s="5"/>
      <c r="T20" s="5">
        <v>100</v>
      </c>
      <c r="U20" s="5"/>
      <c r="V20" s="21">
        <f t="shared" si="5"/>
        <v>100</v>
      </c>
      <c r="W20" s="37">
        <f t="shared" si="6"/>
        <v>465</v>
      </c>
      <c r="X20" s="24">
        <f t="shared" si="7"/>
        <v>77.5</v>
      </c>
    </row>
    <row r="21" spans="1:24" ht="15.75" thickBot="1" x14ac:dyDescent="0.5">
      <c r="A21" s="6">
        <v>14</v>
      </c>
      <c r="B21" s="8" t="s">
        <v>44</v>
      </c>
      <c r="C21" s="7"/>
      <c r="D21" s="7"/>
      <c r="E21" s="21">
        <f t="shared" si="0"/>
        <v>0</v>
      </c>
      <c r="F21" s="7"/>
      <c r="G21" s="7"/>
      <c r="H21" s="7">
        <v>90</v>
      </c>
      <c r="I21" s="21">
        <f t="shared" si="1"/>
        <v>90</v>
      </c>
      <c r="J21" s="7"/>
      <c r="K21" s="7">
        <v>90</v>
      </c>
      <c r="L21" s="21">
        <f t="shared" si="2"/>
        <v>90</v>
      </c>
      <c r="M21" s="7"/>
      <c r="N21" s="7"/>
      <c r="O21" s="21">
        <f t="shared" si="3"/>
        <v>0</v>
      </c>
      <c r="P21" s="5"/>
      <c r="Q21" s="5"/>
      <c r="R21" s="21">
        <f t="shared" si="4"/>
        <v>0</v>
      </c>
      <c r="S21" s="5"/>
      <c r="T21" s="5"/>
      <c r="U21" s="5"/>
      <c r="V21" s="21">
        <f t="shared" si="5"/>
        <v>0</v>
      </c>
      <c r="W21" s="37">
        <f t="shared" si="6"/>
        <v>180</v>
      </c>
      <c r="X21" s="24">
        <f t="shared" si="7"/>
        <v>30</v>
      </c>
    </row>
    <row r="22" spans="1:24" ht="15.75" thickBot="1" x14ac:dyDescent="0.5">
      <c r="A22" s="6">
        <v>15</v>
      </c>
      <c r="B22" s="8" t="s">
        <v>45</v>
      </c>
      <c r="C22" s="7">
        <v>80</v>
      </c>
      <c r="D22" s="7"/>
      <c r="E22" s="21">
        <f t="shared" si="0"/>
        <v>80</v>
      </c>
      <c r="F22" s="7"/>
      <c r="G22" s="7"/>
      <c r="H22" s="7">
        <v>90</v>
      </c>
      <c r="I22" s="21">
        <f t="shared" si="1"/>
        <v>90</v>
      </c>
      <c r="J22" s="7"/>
      <c r="K22" s="7"/>
      <c r="L22" s="21">
        <f t="shared" si="2"/>
        <v>0</v>
      </c>
      <c r="M22" s="7">
        <v>60</v>
      </c>
      <c r="N22" s="7">
        <v>80</v>
      </c>
      <c r="O22" s="21">
        <f t="shared" si="3"/>
        <v>70</v>
      </c>
      <c r="P22" s="5"/>
      <c r="Q22" s="5">
        <v>90</v>
      </c>
      <c r="R22" s="21">
        <f t="shared" si="4"/>
        <v>90</v>
      </c>
      <c r="S22" s="5"/>
      <c r="T22" s="5">
        <v>70</v>
      </c>
      <c r="U22" s="5"/>
      <c r="V22" s="21">
        <f t="shared" si="5"/>
        <v>70</v>
      </c>
      <c r="W22" s="37">
        <f t="shared" si="6"/>
        <v>400</v>
      </c>
      <c r="X22" s="24">
        <f t="shared" si="7"/>
        <v>66.666666666666671</v>
      </c>
    </row>
    <row r="23" spans="1:24" ht="15.75" thickBot="1" x14ac:dyDescent="0.5">
      <c r="A23" s="6">
        <v>16</v>
      </c>
      <c r="B23" s="8" t="s">
        <v>46</v>
      </c>
      <c r="C23" s="7">
        <v>90</v>
      </c>
      <c r="D23" s="7"/>
      <c r="E23" s="21">
        <f t="shared" si="0"/>
        <v>90</v>
      </c>
      <c r="F23" s="7"/>
      <c r="G23" s="7"/>
      <c r="H23" s="7">
        <v>90</v>
      </c>
      <c r="I23" s="21">
        <f t="shared" si="1"/>
        <v>90</v>
      </c>
      <c r="J23" s="7"/>
      <c r="K23" s="7">
        <v>90</v>
      </c>
      <c r="L23" s="21">
        <f t="shared" si="2"/>
        <v>90</v>
      </c>
      <c r="M23" s="7">
        <v>90</v>
      </c>
      <c r="N23" s="7">
        <v>80</v>
      </c>
      <c r="O23" s="21">
        <f t="shared" si="3"/>
        <v>85</v>
      </c>
      <c r="P23" s="5"/>
      <c r="Q23" s="5">
        <v>80</v>
      </c>
      <c r="R23" s="21">
        <f t="shared" si="4"/>
        <v>80</v>
      </c>
      <c r="S23" s="5"/>
      <c r="T23" s="5"/>
      <c r="U23" s="5"/>
      <c r="V23" s="21">
        <f t="shared" si="5"/>
        <v>0</v>
      </c>
      <c r="W23" s="37">
        <f t="shared" si="6"/>
        <v>435</v>
      </c>
      <c r="X23" s="24">
        <f t="shared" si="7"/>
        <v>72.5</v>
      </c>
    </row>
    <row r="24" spans="1:24" ht="15.75" thickBot="1" x14ac:dyDescent="0.5">
      <c r="A24" s="6">
        <v>17</v>
      </c>
      <c r="B24" s="8" t="s">
        <v>47</v>
      </c>
      <c r="C24" s="7">
        <v>90</v>
      </c>
      <c r="D24" s="7"/>
      <c r="E24" s="21">
        <f t="shared" si="0"/>
        <v>90</v>
      </c>
      <c r="F24" s="7"/>
      <c r="G24" s="7"/>
      <c r="H24" s="7">
        <v>90</v>
      </c>
      <c r="I24" s="21">
        <f t="shared" si="1"/>
        <v>90</v>
      </c>
      <c r="J24" s="7"/>
      <c r="K24" s="7">
        <v>90</v>
      </c>
      <c r="L24" s="21">
        <f t="shared" si="2"/>
        <v>90</v>
      </c>
      <c r="M24" s="7">
        <v>90</v>
      </c>
      <c r="N24" s="7">
        <v>90</v>
      </c>
      <c r="O24" s="21">
        <f t="shared" si="3"/>
        <v>90</v>
      </c>
      <c r="P24" s="5"/>
      <c r="Q24" s="5"/>
      <c r="R24" s="21">
        <f t="shared" si="4"/>
        <v>0</v>
      </c>
      <c r="S24" s="5"/>
      <c r="T24" s="5">
        <v>90</v>
      </c>
      <c r="U24" s="5"/>
      <c r="V24" s="21">
        <f t="shared" si="5"/>
        <v>90</v>
      </c>
      <c r="W24" s="37">
        <f t="shared" si="6"/>
        <v>450</v>
      </c>
      <c r="X24" s="24">
        <f t="shared" si="7"/>
        <v>75</v>
      </c>
    </row>
    <row r="25" spans="1:24" ht="15.75" thickBot="1" x14ac:dyDescent="0.5">
      <c r="A25" s="6">
        <v>18</v>
      </c>
      <c r="B25" s="8" t="s">
        <v>48</v>
      </c>
      <c r="C25" s="7">
        <v>80</v>
      </c>
      <c r="D25" s="7"/>
      <c r="E25" s="21">
        <f t="shared" si="0"/>
        <v>80</v>
      </c>
      <c r="F25" s="7"/>
      <c r="G25" s="7"/>
      <c r="H25" s="7">
        <v>70</v>
      </c>
      <c r="I25" s="21">
        <f t="shared" si="1"/>
        <v>70</v>
      </c>
      <c r="J25" s="7"/>
      <c r="K25" s="7"/>
      <c r="L25" s="21">
        <f t="shared" si="2"/>
        <v>0</v>
      </c>
      <c r="M25" s="7">
        <v>100</v>
      </c>
      <c r="N25" s="7">
        <v>90</v>
      </c>
      <c r="O25" s="21">
        <f t="shared" si="3"/>
        <v>95</v>
      </c>
      <c r="P25" s="5"/>
      <c r="Q25" s="5">
        <v>90</v>
      </c>
      <c r="R25" s="21">
        <f t="shared" si="4"/>
        <v>90</v>
      </c>
      <c r="S25" s="5"/>
      <c r="T25" s="5"/>
      <c r="U25" s="5"/>
      <c r="V25" s="21">
        <f t="shared" si="5"/>
        <v>0</v>
      </c>
      <c r="W25" s="37">
        <f t="shared" si="6"/>
        <v>335</v>
      </c>
      <c r="X25" s="24">
        <f t="shared" si="7"/>
        <v>55.833333333333336</v>
      </c>
    </row>
    <row r="26" spans="1:24" ht="15.75" thickBot="1" x14ac:dyDescent="0.5">
      <c r="A26" s="6">
        <v>19</v>
      </c>
      <c r="B26" s="8" t="s">
        <v>49</v>
      </c>
      <c r="C26" s="7">
        <v>90</v>
      </c>
      <c r="D26" s="7"/>
      <c r="E26" s="21">
        <f t="shared" si="0"/>
        <v>90</v>
      </c>
      <c r="F26" s="7"/>
      <c r="G26" s="7"/>
      <c r="H26" s="7">
        <v>90</v>
      </c>
      <c r="I26" s="21">
        <f t="shared" si="1"/>
        <v>90</v>
      </c>
      <c r="J26" s="7"/>
      <c r="K26" s="7">
        <v>90</v>
      </c>
      <c r="L26" s="21">
        <f t="shared" si="2"/>
        <v>90</v>
      </c>
      <c r="M26" s="7">
        <v>100</v>
      </c>
      <c r="N26" s="7">
        <v>90</v>
      </c>
      <c r="O26" s="21">
        <f t="shared" si="3"/>
        <v>95</v>
      </c>
      <c r="P26" s="5">
        <v>80</v>
      </c>
      <c r="Q26" s="5">
        <v>100</v>
      </c>
      <c r="R26" s="21">
        <f t="shared" si="4"/>
        <v>100</v>
      </c>
      <c r="S26" s="5"/>
      <c r="T26" s="5">
        <v>100</v>
      </c>
      <c r="U26" s="5"/>
      <c r="V26" s="21">
        <f t="shared" si="5"/>
        <v>100</v>
      </c>
      <c r="W26" s="37">
        <f t="shared" si="6"/>
        <v>565</v>
      </c>
      <c r="X26" s="24">
        <f t="shared" si="7"/>
        <v>94.166666666666671</v>
      </c>
    </row>
    <row r="27" spans="1:24" ht="15.75" thickBot="1" x14ac:dyDescent="0.5">
      <c r="A27" s="6">
        <v>20</v>
      </c>
      <c r="B27" s="8" t="s">
        <v>50</v>
      </c>
      <c r="C27" s="7">
        <v>90</v>
      </c>
      <c r="D27" s="7"/>
      <c r="E27" s="21">
        <f t="shared" si="0"/>
        <v>90</v>
      </c>
      <c r="F27" s="7"/>
      <c r="G27" s="7"/>
      <c r="H27" s="7">
        <v>90</v>
      </c>
      <c r="I27" s="21">
        <f t="shared" si="1"/>
        <v>90</v>
      </c>
      <c r="J27" s="7"/>
      <c r="K27" s="7">
        <v>90</v>
      </c>
      <c r="L27" s="21">
        <f t="shared" si="2"/>
        <v>90</v>
      </c>
      <c r="M27" s="7">
        <v>100</v>
      </c>
      <c r="N27" s="7">
        <v>80</v>
      </c>
      <c r="O27" s="21">
        <f t="shared" si="3"/>
        <v>90</v>
      </c>
      <c r="P27" s="5">
        <v>70</v>
      </c>
      <c r="Q27" s="5">
        <v>100</v>
      </c>
      <c r="R27" s="21">
        <f t="shared" si="4"/>
        <v>100</v>
      </c>
      <c r="S27" s="5"/>
      <c r="T27" s="5">
        <v>100</v>
      </c>
      <c r="U27" s="5"/>
      <c r="V27" s="21">
        <f t="shared" si="5"/>
        <v>100</v>
      </c>
      <c r="W27" s="37">
        <f t="shared" si="6"/>
        <v>560</v>
      </c>
      <c r="X27" s="24">
        <f t="shared" si="7"/>
        <v>93.333333333333329</v>
      </c>
    </row>
    <row r="28" spans="1:24" ht="15.75" thickBot="1" x14ac:dyDescent="0.5">
      <c r="A28" s="6">
        <v>21</v>
      </c>
      <c r="B28" s="8" t="s">
        <v>51</v>
      </c>
      <c r="C28" s="7">
        <v>90</v>
      </c>
      <c r="D28" s="7"/>
      <c r="E28" s="21">
        <f t="shared" si="0"/>
        <v>90</v>
      </c>
      <c r="F28" s="7"/>
      <c r="G28" s="7"/>
      <c r="H28" s="7">
        <v>90</v>
      </c>
      <c r="I28" s="21">
        <f t="shared" si="1"/>
        <v>90</v>
      </c>
      <c r="J28" s="7"/>
      <c r="K28" s="7">
        <v>90</v>
      </c>
      <c r="L28" s="21">
        <f t="shared" si="2"/>
        <v>90</v>
      </c>
      <c r="M28" s="7">
        <v>100</v>
      </c>
      <c r="N28" s="7">
        <v>80</v>
      </c>
      <c r="O28" s="21">
        <f t="shared" si="3"/>
        <v>90</v>
      </c>
      <c r="P28" s="5">
        <v>70</v>
      </c>
      <c r="Q28" s="5">
        <v>100</v>
      </c>
      <c r="R28" s="21">
        <f t="shared" si="4"/>
        <v>100</v>
      </c>
      <c r="S28" s="5"/>
      <c r="T28" s="5">
        <v>100</v>
      </c>
      <c r="U28" s="5"/>
      <c r="V28" s="21">
        <f t="shared" si="5"/>
        <v>100</v>
      </c>
      <c r="W28" s="37">
        <f t="shared" si="6"/>
        <v>560</v>
      </c>
      <c r="X28" s="24">
        <f t="shared" si="7"/>
        <v>93.333333333333329</v>
      </c>
    </row>
    <row r="29" spans="1:24" ht="15.75" thickBot="1" x14ac:dyDescent="0.5">
      <c r="A29" s="6">
        <v>22</v>
      </c>
      <c r="B29" s="8" t="s">
        <v>52</v>
      </c>
      <c r="C29" s="7">
        <v>80</v>
      </c>
      <c r="D29" s="7"/>
      <c r="E29" s="21">
        <f t="shared" si="0"/>
        <v>80</v>
      </c>
      <c r="F29" s="7"/>
      <c r="G29" s="7"/>
      <c r="H29" s="7">
        <v>90</v>
      </c>
      <c r="I29" s="21">
        <f t="shared" si="1"/>
        <v>90</v>
      </c>
      <c r="J29" s="7"/>
      <c r="K29" s="7">
        <v>90</v>
      </c>
      <c r="L29" s="21">
        <f t="shared" si="2"/>
        <v>90</v>
      </c>
      <c r="M29" s="7">
        <v>80</v>
      </c>
      <c r="N29" s="7">
        <v>80</v>
      </c>
      <c r="O29" s="21">
        <f t="shared" si="3"/>
        <v>80</v>
      </c>
      <c r="P29" s="5">
        <v>80</v>
      </c>
      <c r="Q29" s="5">
        <v>100</v>
      </c>
      <c r="R29" s="21">
        <f t="shared" si="4"/>
        <v>100</v>
      </c>
      <c r="S29" s="5"/>
      <c r="T29" s="5">
        <v>90</v>
      </c>
      <c r="U29" s="5"/>
      <c r="V29" s="21">
        <f t="shared" si="5"/>
        <v>90</v>
      </c>
      <c r="W29" s="37">
        <f t="shared" si="6"/>
        <v>530</v>
      </c>
      <c r="X29" s="24">
        <f t="shared" si="7"/>
        <v>88.333333333333329</v>
      </c>
    </row>
    <row r="30" spans="1:24" ht="15.75" thickBot="1" x14ac:dyDescent="0.5">
      <c r="A30" s="6">
        <v>23</v>
      </c>
      <c r="B30" s="8" t="s">
        <v>53</v>
      </c>
      <c r="C30" s="7"/>
      <c r="D30" s="7"/>
      <c r="E30" s="21">
        <f t="shared" si="0"/>
        <v>0</v>
      </c>
      <c r="F30" s="7"/>
      <c r="G30" s="7"/>
      <c r="H30" s="7"/>
      <c r="I30" s="21">
        <f t="shared" si="1"/>
        <v>0</v>
      </c>
      <c r="J30" s="7"/>
      <c r="K30" s="7"/>
      <c r="L30" s="21">
        <f t="shared" si="2"/>
        <v>0</v>
      </c>
      <c r="M30" s="7"/>
      <c r="N30" s="7"/>
      <c r="O30" s="21">
        <f t="shared" si="3"/>
        <v>0</v>
      </c>
      <c r="P30" s="5"/>
      <c r="Q30" s="5"/>
      <c r="R30" s="21">
        <f t="shared" si="4"/>
        <v>0</v>
      </c>
      <c r="S30" s="5"/>
      <c r="T30" s="5"/>
      <c r="U30" s="5"/>
      <c r="V30" s="21">
        <f t="shared" si="5"/>
        <v>0</v>
      </c>
      <c r="W30" s="37">
        <f t="shared" si="6"/>
        <v>0</v>
      </c>
      <c r="X30" s="24">
        <f t="shared" si="7"/>
        <v>0</v>
      </c>
    </row>
    <row r="31" spans="1:24" ht="15.75" thickBot="1" x14ac:dyDescent="0.5">
      <c r="A31" s="6">
        <v>24</v>
      </c>
      <c r="B31" s="8" t="s">
        <v>54</v>
      </c>
      <c r="C31" s="7">
        <v>70</v>
      </c>
      <c r="D31" s="7"/>
      <c r="E31" s="21">
        <f t="shared" si="0"/>
        <v>70</v>
      </c>
      <c r="F31" s="7"/>
      <c r="G31" s="7"/>
      <c r="H31" s="7"/>
      <c r="I31" s="21">
        <f t="shared" si="1"/>
        <v>0</v>
      </c>
      <c r="J31" s="7"/>
      <c r="K31" s="7"/>
      <c r="L31" s="21">
        <f t="shared" si="2"/>
        <v>0</v>
      </c>
      <c r="M31" s="7">
        <v>70</v>
      </c>
      <c r="N31" s="7">
        <v>90</v>
      </c>
      <c r="O31" s="21">
        <f t="shared" si="3"/>
        <v>80</v>
      </c>
      <c r="P31" s="5">
        <v>80</v>
      </c>
      <c r="Q31" s="5">
        <v>100</v>
      </c>
      <c r="R31" s="21">
        <f t="shared" si="4"/>
        <v>100</v>
      </c>
      <c r="S31" s="5"/>
      <c r="T31" s="5">
        <v>90</v>
      </c>
      <c r="U31" s="5"/>
      <c r="V31" s="21">
        <f t="shared" si="5"/>
        <v>90</v>
      </c>
      <c r="W31" s="37">
        <f t="shared" si="6"/>
        <v>340</v>
      </c>
      <c r="X31" s="24">
        <f t="shared" si="7"/>
        <v>56.666666666666664</v>
      </c>
    </row>
    <row r="32" spans="1:24" ht="15.75" thickBot="1" x14ac:dyDescent="0.5">
      <c r="A32" s="6">
        <v>25</v>
      </c>
      <c r="B32" s="8" t="s">
        <v>55</v>
      </c>
      <c r="C32" s="7"/>
      <c r="D32" s="7"/>
      <c r="E32" s="21">
        <f t="shared" si="0"/>
        <v>0</v>
      </c>
      <c r="F32" s="7"/>
      <c r="G32" s="7"/>
      <c r="H32" s="7">
        <v>70</v>
      </c>
      <c r="I32" s="21">
        <f t="shared" si="1"/>
        <v>70</v>
      </c>
      <c r="J32" s="7"/>
      <c r="K32" s="7"/>
      <c r="L32" s="21">
        <f t="shared" si="2"/>
        <v>0</v>
      </c>
      <c r="M32" s="7">
        <v>100</v>
      </c>
      <c r="N32" s="7">
        <v>70</v>
      </c>
      <c r="O32" s="21">
        <f t="shared" si="3"/>
        <v>85</v>
      </c>
      <c r="P32" s="5"/>
      <c r="Q32" s="5"/>
      <c r="R32" s="21">
        <f t="shared" si="4"/>
        <v>0</v>
      </c>
      <c r="S32" s="5"/>
      <c r="T32" s="5"/>
      <c r="U32" s="5"/>
      <c r="V32" s="21">
        <f t="shared" si="5"/>
        <v>0</v>
      </c>
      <c r="W32" s="37">
        <f t="shared" si="6"/>
        <v>155</v>
      </c>
      <c r="X32" s="24">
        <f t="shared" si="7"/>
        <v>25.833333333333332</v>
      </c>
    </row>
    <row r="33" spans="1:24" ht="15.75" thickBot="1" x14ac:dyDescent="0.5">
      <c r="A33" s="6">
        <v>26</v>
      </c>
      <c r="B33" s="8" t="s">
        <v>56</v>
      </c>
      <c r="C33" s="7"/>
      <c r="D33" s="7"/>
      <c r="E33" s="21">
        <f t="shared" si="0"/>
        <v>0</v>
      </c>
      <c r="F33" s="7"/>
      <c r="G33" s="7"/>
      <c r="H33" s="7"/>
      <c r="I33" s="21">
        <f t="shared" si="1"/>
        <v>0</v>
      </c>
      <c r="J33" s="7"/>
      <c r="K33" s="7"/>
      <c r="L33" s="21">
        <f t="shared" si="2"/>
        <v>0</v>
      </c>
      <c r="M33" s="7"/>
      <c r="N33" s="7"/>
      <c r="O33" s="21">
        <f t="shared" si="3"/>
        <v>0</v>
      </c>
      <c r="P33" s="5"/>
      <c r="Q33" s="5">
        <v>90</v>
      </c>
      <c r="R33" s="21">
        <f t="shared" si="4"/>
        <v>90</v>
      </c>
      <c r="S33" s="5"/>
      <c r="T33" s="5"/>
      <c r="U33" s="5"/>
      <c r="V33" s="21">
        <f t="shared" si="5"/>
        <v>0</v>
      </c>
      <c r="W33" s="37">
        <f t="shared" si="6"/>
        <v>90</v>
      </c>
      <c r="X33" s="24">
        <f t="shared" si="7"/>
        <v>15</v>
      </c>
    </row>
  </sheetData>
  <mergeCells count="8">
    <mergeCell ref="A1:X1"/>
    <mergeCell ref="A2:X2"/>
    <mergeCell ref="A3:X3"/>
    <mergeCell ref="A6:A7"/>
    <mergeCell ref="B6:B7"/>
    <mergeCell ref="W6:W7"/>
    <mergeCell ref="X6:X7"/>
    <mergeCell ref="C6:V6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A336E-C391-4E73-B544-CF23E5CA3BA1}">
  <dimension ref="A1:X33"/>
  <sheetViews>
    <sheetView topLeftCell="A19" workbookViewId="0">
      <selection activeCell="D36" sqref="D36"/>
    </sheetView>
  </sheetViews>
  <sheetFormatPr defaultRowHeight="14.25" x14ac:dyDescent="0.45"/>
  <cols>
    <col min="1" max="1" width="5.59765625" customWidth="1"/>
    <col min="2" max="2" width="30.19921875" customWidth="1"/>
    <col min="3" max="22" width="5.59765625" customWidth="1"/>
  </cols>
  <sheetData>
    <row r="1" spans="1:24" x14ac:dyDescent="0.45">
      <c r="A1" s="39" t="s">
        <v>28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</row>
    <row r="2" spans="1:24" x14ac:dyDescent="0.45">
      <c r="A2" s="39" t="s">
        <v>19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</row>
    <row r="3" spans="1:24" x14ac:dyDescent="0.45">
      <c r="A3" s="39" t="s">
        <v>20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</row>
    <row r="4" spans="1:24" ht="14.65" thickBot="1" x14ac:dyDescent="0.5">
      <c r="A4" s="1"/>
    </row>
    <row r="5" spans="1:24" ht="14.65" thickBot="1" x14ac:dyDescent="0.5">
      <c r="A5" s="40" t="s">
        <v>0</v>
      </c>
      <c r="B5" s="40" t="s">
        <v>1</v>
      </c>
      <c r="C5" s="40" t="s">
        <v>16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 t="s">
        <v>2</v>
      </c>
      <c r="X5" s="40" t="s">
        <v>3</v>
      </c>
    </row>
    <row r="6" spans="1:24" ht="14.65" thickBot="1" x14ac:dyDescent="0.5">
      <c r="A6" s="40"/>
      <c r="B6" s="40"/>
      <c r="C6" s="40">
        <v>1</v>
      </c>
      <c r="D6" s="40"/>
      <c r="E6" s="40"/>
      <c r="F6" s="5"/>
      <c r="G6" s="41">
        <v>2</v>
      </c>
      <c r="H6" s="42"/>
      <c r="I6" s="43"/>
      <c r="J6" s="41">
        <v>3</v>
      </c>
      <c r="K6" s="42"/>
      <c r="L6" s="43"/>
      <c r="M6" s="40">
        <v>4</v>
      </c>
      <c r="N6" s="40"/>
      <c r="O6" s="40"/>
      <c r="P6" s="40">
        <v>5</v>
      </c>
      <c r="Q6" s="40"/>
      <c r="R6" s="40"/>
      <c r="S6" s="40">
        <v>6</v>
      </c>
      <c r="T6" s="40"/>
      <c r="U6" s="40"/>
      <c r="V6" s="40"/>
      <c r="W6" s="40"/>
      <c r="X6" s="40"/>
    </row>
    <row r="7" spans="1:24" ht="14.65" thickBot="1" x14ac:dyDescent="0.5">
      <c r="A7" s="40"/>
      <c r="B7" s="40"/>
      <c r="C7" s="5">
        <v>1</v>
      </c>
      <c r="D7" s="5">
        <v>2</v>
      </c>
      <c r="E7" s="25" t="s">
        <v>21</v>
      </c>
      <c r="F7" s="9">
        <v>3</v>
      </c>
      <c r="G7" s="5">
        <v>4</v>
      </c>
      <c r="H7" s="5">
        <v>5</v>
      </c>
      <c r="I7" s="25" t="s">
        <v>21</v>
      </c>
      <c r="J7" s="5">
        <v>6</v>
      </c>
      <c r="K7" s="5">
        <v>7</v>
      </c>
      <c r="L7" s="25" t="s">
        <v>21</v>
      </c>
      <c r="M7" s="5">
        <v>9</v>
      </c>
      <c r="N7" s="5">
        <v>10</v>
      </c>
      <c r="O7" s="25" t="s">
        <v>21</v>
      </c>
      <c r="P7" s="5">
        <v>11</v>
      </c>
      <c r="Q7" s="5">
        <v>12</v>
      </c>
      <c r="R7" s="25" t="s">
        <v>21</v>
      </c>
      <c r="S7" s="5">
        <v>13</v>
      </c>
      <c r="T7" s="5">
        <v>14</v>
      </c>
      <c r="U7" s="5">
        <v>15</v>
      </c>
      <c r="V7" s="25" t="s">
        <v>21</v>
      </c>
      <c r="W7" s="40"/>
      <c r="X7" s="40"/>
    </row>
    <row r="8" spans="1:24" ht="14.45" customHeight="1" thickBot="1" x14ac:dyDescent="0.5">
      <c r="A8" s="6">
        <v>1</v>
      </c>
      <c r="B8" s="14" t="s">
        <v>31</v>
      </c>
      <c r="C8" s="7">
        <v>0</v>
      </c>
      <c r="D8" s="7">
        <v>0</v>
      </c>
      <c r="E8" s="21">
        <v>0</v>
      </c>
      <c r="F8" s="7">
        <v>0</v>
      </c>
      <c r="G8" s="7">
        <v>95</v>
      </c>
      <c r="H8" s="7">
        <v>0</v>
      </c>
      <c r="I8" s="21">
        <v>31.666666666666668</v>
      </c>
      <c r="J8" s="7">
        <v>0</v>
      </c>
      <c r="K8" s="7">
        <v>95</v>
      </c>
      <c r="L8" s="21">
        <v>47.5</v>
      </c>
      <c r="M8" s="7">
        <v>95</v>
      </c>
      <c r="N8" s="7">
        <v>0</v>
      </c>
      <c r="O8" s="21">
        <v>47.5</v>
      </c>
      <c r="P8" s="7">
        <v>95</v>
      </c>
      <c r="Q8" s="7">
        <v>95</v>
      </c>
      <c r="R8" s="21">
        <v>95</v>
      </c>
      <c r="S8" s="7">
        <v>95</v>
      </c>
      <c r="T8" s="7">
        <v>95</v>
      </c>
      <c r="U8" s="7">
        <v>95</v>
      </c>
      <c r="V8" s="21">
        <v>95</v>
      </c>
      <c r="W8" s="38">
        <v>316.66666666666669</v>
      </c>
      <c r="X8" s="38">
        <v>52.777777777777779</v>
      </c>
    </row>
    <row r="9" spans="1:24" ht="15.75" thickBot="1" x14ac:dyDescent="0.5">
      <c r="A9" s="6">
        <v>2</v>
      </c>
      <c r="B9" s="14" t="s">
        <v>32</v>
      </c>
      <c r="C9" s="7">
        <v>0</v>
      </c>
      <c r="D9" s="7">
        <v>0</v>
      </c>
      <c r="E9" s="21">
        <v>0</v>
      </c>
      <c r="F9" s="7">
        <v>0</v>
      </c>
      <c r="G9" s="7">
        <v>85</v>
      </c>
      <c r="H9" s="7">
        <v>0</v>
      </c>
      <c r="I9" s="21">
        <v>28.333333333333332</v>
      </c>
      <c r="J9" s="7">
        <v>0</v>
      </c>
      <c r="K9" s="7">
        <v>0</v>
      </c>
      <c r="L9" s="21">
        <v>0</v>
      </c>
      <c r="M9" s="7">
        <v>95</v>
      </c>
      <c r="N9" s="7">
        <v>0</v>
      </c>
      <c r="O9" s="21">
        <v>47.5</v>
      </c>
      <c r="P9" s="7">
        <v>95</v>
      </c>
      <c r="Q9" s="7">
        <v>95</v>
      </c>
      <c r="R9" s="21">
        <v>95</v>
      </c>
      <c r="S9" s="7">
        <v>95</v>
      </c>
      <c r="T9" s="7">
        <v>0</v>
      </c>
      <c r="U9" s="7">
        <v>95</v>
      </c>
      <c r="V9" s="21">
        <v>63.333333333333336</v>
      </c>
      <c r="W9" s="38">
        <v>234.16666666666666</v>
      </c>
      <c r="X9" s="38">
        <v>39.027777777777779</v>
      </c>
    </row>
    <row r="10" spans="1:24" ht="15.75" thickBot="1" x14ac:dyDescent="0.5">
      <c r="A10" s="6">
        <v>3</v>
      </c>
      <c r="B10" s="14" t="s">
        <v>33</v>
      </c>
      <c r="C10" s="7">
        <v>0</v>
      </c>
      <c r="D10" s="7">
        <v>0</v>
      </c>
      <c r="E10" s="21">
        <v>0</v>
      </c>
      <c r="F10" s="7">
        <v>0</v>
      </c>
      <c r="G10" s="7">
        <v>0</v>
      </c>
      <c r="H10" s="7">
        <v>0</v>
      </c>
      <c r="I10" s="21">
        <v>0</v>
      </c>
      <c r="J10" s="7">
        <v>0</v>
      </c>
      <c r="K10" s="7">
        <v>0</v>
      </c>
      <c r="L10" s="21">
        <v>0</v>
      </c>
      <c r="M10" s="7">
        <v>0</v>
      </c>
      <c r="N10" s="7">
        <v>0</v>
      </c>
      <c r="O10" s="21">
        <v>0</v>
      </c>
      <c r="P10" s="7">
        <v>0</v>
      </c>
      <c r="Q10" s="7">
        <v>0</v>
      </c>
      <c r="R10" s="21">
        <v>0</v>
      </c>
      <c r="S10" s="7">
        <v>0</v>
      </c>
      <c r="T10" s="7">
        <v>0</v>
      </c>
      <c r="U10" s="7">
        <v>0</v>
      </c>
      <c r="V10" s="21">
        <v>0</v>
      </c>
      <c r="W10" s="38">
        <v>0</v>
      </c>
      <c r="X10" s="38">
        <v>0</v>
      </c>
    </row>
    <row r="11" spans="1:24" ht="15.75" thickBot="1" x14ac:dyDescent="0.5">
      <c r="A11" s="6">
        <v>4</v>
      </c>
      <c r="B11" s="14" t="s">
        <v>34</v>
      </c>
      <c r="C11" s="7">
        <v>0</v>
      </c>
      <c r="D11" s="7">
        <v>95</v>
      </c>
      <c r="E11" s="21">
        <v>47.5</v>
      </c>
      <c r="F11" s="7">
        <v>0</v>
      </c>
      <c r="G11" s="7">
        <v>95</v>
      </c>
      <c r="H11" s="7">
        <v>0</v>
      </c>
      <c r="I11" s="21">
        <v>31.666666666666668</v>
      </c>
      <c r="J11" s="7">
        <v>95</v>
      </c>
      <c r="K11" s="7">
        <v>0</v>
      </c>
      <c r="L11" s="21">
        <v>47.5</v>
      </c>
      <c r="M11" s="7">
        <v>95</v>
      </c>
      <c r="N11" s="7">
        <v>95</v>
      </c>
      <c r="O11" s="21">
        <v>95</v>
      </c>
      <c r="P11" s="7">
        <v>95</v>
      </c>
      <c r="Q11" s="7">
        <v>95</v>
      </c>
      <c r="R11" s="21">
        <v>95</v>
      </c>
      <c r="S11" s="7">
        <v>95</v>
      </c>
      <c r="T11" s="7">
        <v>0</v>
      </c>
      <c r="U11" s="7">
        <v>95</v>
      </c>
      <c r="V11" s="21">
        <v>63.333333333333336</v>
      </c>
      <c r="W11" s="38">
        <v>380</v>
      </c>
      <c r="X11" s="38">
        <v>63.333333333333336</v>
      </c>
    </row>
    <row r="12" spans="1:24" ht="15.75" thickBot="1" x14ac:dyDescent="0.5">
      <c r="A12" s="6">
        <v>5</v>
      </c>
      <c r="B12" s="14" t="s">
        <v>35</v>
      </c>
      <c r="C12" s="7">
        <v>95</v>
      </c>
      <c r="D12" s="7">
        <v>95</v>
      </c>
      <c r="E12" s="21">
        <v>95</v>
      </c>
      <c r="F12" s="7">
        <v>0</v>
      </c>
      <c r="G12" s="7">
        <v>95</v>
      </c>
      <c r="H12" s="7">
        <v>0</v>
      </c>
      <c r="I12" s="21">
        <v>31.666666666666668</v>
      </c>
      <c r="J12" s="7">
        <v>95</v>
      </c>
      <c r="K12" s="7">
        <v>95</v>
      </c>
      <c r="L12" s="21">
        <v>95</v>
      </c>
      <c r="M12" s="7">
        <v>95</v>
      </c>
      <c r="N12" s="7">
        <v>95</v>
      </c>
      <c r="O12" s="21">
        <v>95</v>
      </c>
      <c r="P12" s="7">
        <v>0</v>
      </c>
      <c r="Q12" s="7">
        <v>95</v>
      </c>
      <c r="R12" s="21">
        <v>47.5</v>
      </c>
      <c r="S12" s="7">
        <v>95</v>
      </c>
      <c r="T12" s="7">
        <v>95</v>
      </c>
      <c r="U12" s="7">
        <v>0</v>
      </c>
      <c r="V12" s="21">
        <v>63.333333333333336</v>
      </c>
      <c r="W12" s="38">
        <v>427.5</v>
      </c>
      <c r="X12" s="38">
        <v>71.25</v>
      </c>
    </row>
    <row r="13" spans="1:24" ht="15.75" thickBot="1" x14ac:dyDescent="0.5">
      <c r="A13" s="6">
        <v>6</v>
      </c>
      <c r="B13" s="14" t="s">
        <v>36</v>
      </c>
      <c r="C13" s="7">
        <v>0</v>
      </c>
      <c r="D13" s="7">
        <v>0</v>
      </c>
      <c r="E13" s="21">
        <v>0</v>
      </c>
      <c r="F13" s="7">
        <v>0</v>
      </c>
      <c r="G13" s="7">
        <v>95</v>
      </c>
      <c r="H13" s="7">
        <v>0</v>
      </c>
      <c r="I13" s="21">
        <v>31.666666666666668</v>
      </c>
      <c r="J13" s="7">
        <v>0</v>
      </c>
      <c r="K13" s="7">
        <v>0</v>
      </c>
      <c r="L13" s="21">
        <v>0</v>
      </c>
      <c r="M13" s="7">
        <v>0</v>
      </c>
      <c r="N13" s="7">
        <v>95</v>
      </c>
      <c r="O13" s="21">
        <v>47.5</v>
      </c>
      <c r="P13" s="7">
        <v>0</v>
      </c>
      <c r="Q13" s="7">
        <v>0</v>
      </c>
      <c r="R13" s="21">
        <v>0</v>
      </c>
      <c r="S13" s="7">
        <v>0</v>
      </c>
      <c r="T13" s="7">
        <v>0</v>
      </c>
      <c r="U13" s="7">
        <v>0</v>
      </c>
      <c r="V13" s="21">
        <v>0</v>
      </c>
      <c r="W13" s="38">
        <v>79.166666666666671</v>
      </c>
      <c r="X13" s="38">
        <v>13.194444444444445</v>
      </c>
    </row>
    <row r="14" spans="1:24" ht="15.75" thickBot="1" x14ac:dyDescent="0.5">
      <c r="A14" s="6">
        <v>7</v>
      </c>
      <c r="B14" s="15" t="s">
        <v>37</v>
      </c>
      <c r="C14" s="7">
        <v>0</v>
      </c>
      <c r="D14" s="7">
        <v>100</v>
      </c>
      <c r="E14" s="21">
        <v>50</v>
      </c>
      <c r="F14" s="7">
        <v>0</v>
      </c>
      <c r="G14" s="7">
        <v>0</v>
      </c>
      <c r="H14" s="7">
        <v>0</v>
      </c>
      <c r="I14" s="21">
        <v>0</v>
      </c>
      <c r="J14" s="7">
        <v>0</v>
      </c>
      <c r="K14" s="7">
        <v>0</v>
      </c>
      <c r="L14" s="21">
        <v>0</v>
      </c>
      <c r="M14" s="7">
        <v>0</v>
      </c>
      <c r="N14" s="7">
        <v>100</v>
      </c>
      <c r="O14" s="21">
        <v>50</v>
      </c>
      <c r="P14" s="7">
        <v>0</v>
      </c>
      <c r="Q14" s="7">
        <v>100</v>
      </c>
      <c r="R14" s="21">
        <v>50</v>
      </c>
      <c r="S14" s="7">
        <v>100</v>
      </c>
      <c r="T14" s="7">
        <v>0</v>
      </c>
      <c r="U14" s="7">
        <v>0</v>
      </c>
      <c r="V14" s="21">
        <v>33.333333333333336</v>
      </c>
      <c r="W14" s="38">
        <v>183.33333333333334</v>
      </c>
      <c r="X14" s="38">
        <v>30.555555555555557</v>
      </c>
    </row>
    <row r="15" spans="1:24" ht="15.75" thickBot="1" x14ac:dyDescent="0.5">
      <c r="A15" s="6">
        <v>8</v>
      </c>
      <c r="B15" s="15" t="s">
        <v>38</v>
      </c>
      <c r="C15" s="7">
        <v>0</v>
      </c>
      <c r="D15" s="7">
        <v>95</v>
      </c>
      <c r="E15" s="21">
        <v>47.5</v>
      </c>
      <c r="F15" s="7">
        <v>0</v>
      </c>
      <c r="G15" s="7">
        <v>0</v>
      </c>
      <c r="H15" s="7">
        <v>0</v>
      </c>
      <c r="I15" s="21">
        <v>0</v>
      </c>
      <c r="J15" s="7">
        <v>0</v>
      </c>
      <c r="K15" s="7">
        <v>0</v>
      </c>
      <c r="L15" s="21">
        <v>0</v>
      </c>
      <c r="M15" s="7">
        <v>0</v>
      </c>
      <c r="N15" s="7">
        <v>0</v>
      </c>
      <c r="O15" s="21">
        <v>0</v>
      </c>
      <c r="P15" s="7">
        <v>0</v>
      </c>
      <c r="Q15" s="7">
        <v>0</v>
      </c>
      <c r="R15" s="21">
        <v>0</v>
      </c>
      <c r="S15" s="7">
        <v>0</v>
      </c>
      <c r="T15" s="7">
        <v>0</v>
      </c>
      <c r="U15" s="7">
        <v>0</v>
      </c>
      <c r="V15" s="21">
        <v>0</v>
      </c>
      <c r="W15" s="38">
        <v>47.5</v>
      </c>
      <c r="X15" s="38">
        <v>7.916666666666667</v>
      </c>
    </row>
    <row r="16" spans="1:24" ht="15.75" thickBot="1" x14ac:dyDescent="0.5">
      <c r="A16" s="6">
        <v>9</v>
      </c>
      <c r="B16" s="15" t="s">
        <v>39</v>
      </c>
      <c r="C16" s="7">
        <v>95</v>
      </c>
      <c r="D16" s="7">
        <v>95</v>
      </c>
      <c r="E16" s="21">
        <v>95</v>
      </c>
      <c r="F16" s="7">
        <v>0</v>
      </c>
      <c r="G16" s="7">
        <v>95</v>
      </c>
      <c r="H16" s="7">
        <v>0</v>
      </c>
      <c r="I16" s="21">
        <v>31.666666666666668</v>
      </c>
      <c r="J16" s="7">
        <v>95</v>
      </c>
      <c r="K16" s="7">
        <v>95</v>
      </c>
      <c r="L16" s="21">
        <v>95</v>
      </c>
      <c r="M16" s="7">
        <v>0</v>
      </c>
      <c r="N16" s="7">
        <v>95</v>
      </c>
      <c r="O16" s="21">
        <v>47.5</v>
      </c>
      <c r="P16" s="7">
        <v>95</v>
      </c>
      <c r="Q16" s="7">
        <v>95</v>
      </c>
      <c r="R16" s="21">
        <v>95</v>
      </c>
      <c r="S16" s="7">
        <v>95</v>
      </c>
      <c r="T16" s="7">
        <v>95</v>
      </c>
      <c r="U16" s="7">
        <v>95</v>
      </c>
      <c r="V16" s="21">
        <v>95</v>
      </c>
      <c r="W16" s="38">
        <v>459.16666666666669</v>
      </c>
      <c r="X16" s="38">
        <v>76.527777777777786</v>
      </c>
    </row>
    <row r="17" spans="1:24" ht="15.75" thickBot="1" x14ac:dyDescent="0.5">
      <c r="A17" s="6">
        <v>10</v>
      </c>
      <c r="B17" s="15" t="s">
        <v>40</v>
      </c>
      <c r="C17" s="7">
        <v>100</v>
      </c>
      <c r="D17" s="7">
        <v>100</v>
      </c>
      <c r="E17" s="21">
        <v>100</v>
      </c>
      <c r="F17" s="7">
        <v>0</v>
      </c>
      <c r="G17" s="7">
        <v>100</v>
      </c>
      <c r="H17" s="7">
        <v>0</v>
      </c>
      <c r="I17" s="21">
        <v>33.333333333333336</v>
      </c>
      <c r="J17" s="7">
        <v>0</v>
      </c>
      <c r="K17" s="7">
        <v>0</v>
      </c>
      <c r="L17" s="21">
        <v>0</v>
      </c>
      <c r="M17" s="7">
        <v>100</v>
      </c>
      <c r="N17" s="7">
        <v>100</v>
      </c>
      <c r="O17" s="21">
        <v>100</v>
      </c>
      <c r="P17" s="7">
        <v>0</v>
      </c>
      <c r="Q17" s="7">
        <v>100</v>
      </c>
      <c r="R17" s="21">
        <v>50</v>
      </c>
      <c r="S17" s="7">
        <v>0</v>
      </c>
      <c r="T17" s="7">
        <v>100</v>
      </c>
      <c r="U17" s="7">
        <v>0</v>
      </c>
      <c r="V17" s="21">
        <v>33.333333333333336</v>
      </c>
      <c r="W17" s="38">
        <v>316.66666666666669</v>
      </c>
      <c r="X17" s="38">
        <v>52.777777777777779</v>
      </c>
    </row>
    <row r="18" spans="1:24" ht="15.75" thickBot="1" x14ac:dyDescent="0.5">
      <c r="A18" s="6">
        <v>11</v>
      </c>
      <c r="B18" s="15" t="s">
        <v>41</v>
      </c>
      <c r="C18" s="7">
        <v>95</v>
      </c>
      <c r="D18" s="7">
        <v>95</v>
      </c>
      <c r="E18" s="21">
        <v>95</v>
      </c>
      <c r="F18" s="7">
        <v>0</v>
      </c>
      <c r="G18" s="7">
        <v>95</v>
      </c>
      <c r="H18" s="7">
        <v>0</v>
      </c>
      <c r="I18" s="21">
        <v>31.666666666666668</v>
      </c>
      <c r="J18" s="7">
        <v>95</v>
      </c>
      <c r="K18" s="7">
        <v>95</v>
      </c>
      <c r="L18" s="21">
        <v>95</v>
      </c>
      <c r="M18" s="7">
        <v>95</v>
      </c>
      <c r="N18" s="7">
        <v>95</v>
      </c>
      <c r="O18" s="21">
        <v>95</v>
      </c>
      <c r="P18" s="7">
        <v>95</v>
      </c>
      <c r="Q18" s="7">
        <v>95</v>
      </c>
      <c r="R18" s="21">
        <v>95</v>
      </c>
      <c r="S18" s="7">
        <v>95</v>
      </c>
      <c r="T18" s="7">
        <v>95</v>
      </c>
      <c r="U18" s="7">
        <v>95</v>
      </c>
      <c r="V18" s="21">
        <v>95</v>
      </c>
      <c r="W18" s="38">
        <v>506.66666666666669</v>
      </c>
      <c r="X18" s="38">
        <v>84.444444444444443</v>
      </c>
    </row>
    <row r="19" spans="1:24" ht="15.75" thickBot="1" x14ac:dyDescent="0.5">
      <c r="A19" s="6">
        <v>12</v>
      </c>
      <c r="B19" s="15" t="s">
        <v>42</v>
      </c>
      <c r="C19" s="7">
        <v>95</v>
      </c>
      <c r="D19" s="7">
        <v>0</v>
      </c>
      <c r="E19" s="21">
        <v>47.5</v>
      </c>
      <c r="F19" s="7">
        <v>0</v>
      </c>
      <c r="G19" s="7">
        <v>0</v>
      </c>
      <c r="H19" s="7">
        <v>0</v>
      </c>
      <c r="I19" s="21">
        <v>0</v>
      </c>
      <c r="J19" s="7">
        <v>0</v>
      </c>
      <c r="K19" s="7">
        <v>0</v>
      </c>
      <c r="L19" s="21">
        <v>0</v>
      </c>
      <c r="M19" s="7">
        <v>0</v>
      </c>
      <c r="N19" s="7">
        <v>0</v>
      </c>
      <c r="O19" s="21">
        <v>0</v>
      </c>
      <c r="P19" s="7">
        <v>0</v>
      </c>
      <c r="Q19" s="7">
        <v>0</v>
      </c>
      <c r="R19" s="21">
        <v>0</v>
      </c>
      <c r="S19" s="7">
        <v>0</v>
      </c>
      <c r="T19" s="7">
        <v>0</v>
      </c>
      <c r="U19" s="7">
        <v>0</v>
      </c>
      <c r="V19" s="21">
        <v>0</v>
      </c>
      <c r="W19" s="38">
        <v>47.5</v>
      </c>
      <c r="X19" s="38">
        <v>7.916666666666667</v>
      </c>
    </row>
    <row r="20" spans="1:24" ht="15.75" thickBot="1" x14ac:dyDescent="0.5">
      <c r="A20" s="6">
        <v>13</v>
      </c>
      <c r="B20" s="15" t="s">
        <v>43</v>
      </c>
      <c r="C20" s="7">
        <v>95</v>
      </c>
      <c r="D20" s="7">
        <v>95</v>
      </c>
      <c r="E20" s="21">
        <v>95</v>
      </c>
      <c r="F20" s="7">
        <v>0</v>
      </c>
      <c r="G20" s="7">
        <v>95</v>
      </c>
      <c r="H20" s="7">
        <v>0</v>
      </c>
      <c r="I20" s="21">
        <v>31.666666666666668</v>
      </c>
      <c r="J20" s="7">
        <v>95</v>
      </c>
      <c r="K20" s="7">
        <v>0</v>
      </c>
      <c r="L20" s="21">
        <v>47.5</v>
      </c>
      <c r="M20" s="7">
        <v>95</v>
      </c>
      <c r="N20" s="7">
        <v>95</v>
      </c>
      <c r="O20" s="21">
        <v>95</v>
      </c>
      <c r="P20" s="7">
        <v>95</v>
      </c>
      <c r="Q20" s="7">
        <v>95</v>
      </c>
      <c r="R20" s="21">
        <v>95</v>
      </c>
      <c r="S20" s="7">
        <v>95</v>
      </c>
      <c r="T20" s="7">
        <v>95</v>
      </c>
      <c r="U20" s="7">
        <v>95</v>
      </c>
      <c r="V20" s="21">
        <v>95</v>
      </c>
      <c r="W20" s="38">
        <v>459.16666666666669</v>
      </c>
      <c r="X20" s="38">
        <v>76.527777777777786</v>
      </c>
    </row>
    <row r="21" spans="1:24" ht="15.75" thickBot="1" x14ac:dyDescent="0.5">
      <c r="A21" s="6">
        <v>14</v>
      </c>
      <c r="B21" s="15" t="s">
        <v>44</v>
      </c>
      <c r="C21" s="7">
        <v>95</v>
      </c>
      <c r="D21" s="7">
        <v>0</v>
      </c>
      <c r="E21" s="21">
        <v>47.5</v>
      </c>
      <c r="F21" s="7">
        <v>0</v>
      </c>
      <c r="G21" s="7">
        <v>95</v>
      </c>
      <c r="H21" s="7">
        <v>0</v>
      </c>
      <c r="I21" s="21">
        <v>31.666666666666668</v>
      </c>
      <c r="J21" s="7">
        <v>95</v>
      </c>
      <c r="K21" s="7">
        <v>95</v>
      </c>
      <c r="L21" s="21">
        <v>95</v>
      </c>
      <c r="M21" s="7">
        <v>95</v>
      </c>
      <c r="N21" s="7">
        <v>0</v>
      </c>
      <c r="O21" s="21">
        <v>47.5</v>
      </c>
      <c r="P21" s="7">
        <v>0</v>
      </c>
      <c r="Q21" s="7">
        <v>0</v>
      </c>
      <c r="R21" s="21">
        <v>0</v>
      </c>
      <c r="S21" s="7">
        <v>0</v>
      </c>
      <c r="T21" s="7">
        <v>0</v>
      </c>
      <c r="U21" s="7">
        <v>0</v>
      </c>
      <c r="V21" s="21">
        <v>0</v>
      </c>
      <c r="W21" s="38">
        <v>221.66666666666669</v>
      </c>
      <c r="X21" s="38">
        <v>36.94444444444445</v>
      </c>
    </row>
    <row r="22" spans="1:24" ht="15.75" thickBot="1" x14ac:dyDescent="0.5">
      <c r="A22" s="6">
        <v>15</v>
      </c>
      <c r="B22" s="15" t="s">
        <v>45</v>
      </c>
      <c r="C22" s="7">
        <v>95</v>
      </c>
      <c r="D22" s="7">
        <v>95</v>
      </c>
      <c r="E22" s="21">
        <v>95</v>
      </c>
      <c r="F22" s="7">
        <v>0</v>
      </c>
      <c r="G22" s="7">
        <v>0</v>
      </c>
      <c r="H22" s="7">
        <v>0</v>
      </c>
      <c r="I22" s="21">
        <v>0</v>
      </c>
      <c r="J22" s="7">
        <v>95</v>
      </c>
      <c r="K22" s="7">
        <v>0</v>
      </c>
      <c r="L22" s="21">
        <v>47.5</v>
      </c>
      <c r="M22" s="7">
        <v>0</v>
      </c>
      <c r="N22" s="7">
        <v>95</v>
      </c>
      <c r="O22" s="21">
        <v>47.5</v>
      </c>
      <c r="P22" s="7">
        <v>0</v>
      </c>
      <c r="Q22" s="7">
        <v>95</v>
      </c>
      <c r="R22" s="21">
        <v>47.5</v>
      </c>
      <c r="S22" s="7">
        <v>95</v>
      </c>
      <c r="T22" s="7">
        <v>95</v>
      </c>
      <c r="U22" s="7">
        <v>0</v>
      </c>
      <c r="V22" s="21">
        <v>63.333333333333336</v>
      </c>
      <c r="W22" s="38">
        <v>300.83333333333331</v>
      </c>
      <c r="X22" s="38">
        <v>50.138888888888886</v>
      </c>
    </row>
    <row r="23" spans="1:24" ht="15.75" thickBot="1" x14ac:dyDescent="0.5">
      <c r="A23" s="6">
        <v>16</v>
      </c>
      <c r="B23" s="15" t="s">
        <v>46</v>
      </c>
      <c r="C23" s="7">
        <v>0</v>
      </c>
      <c r="D23" s="7">
        <v>95</v>
      </c>
      <c r="E23" s="21">
        <v>47.5</v>
      </c>
      <c r="F23" s="7">
        <v>0</v>
      </c>
      <c r="G23" s="7">
        <v>95</v>
      </c>
      <c r="H23" s="7">
        <v>0</v>
      </c>
      <c r="I23" s="21">
        <v>31.666666666666668</v>
      </c>
      <c r="J23" s="7">
        <v>95</v>
      </c>
      <c r="K23" s="7">
        <v>95</v>
      </c>
      <c r="L23" s="21">
        <v>95</v>
      </c>
      <c r="M23" s="7">
        <v>95</v>
      </c>
      <c r="N23" s="7">
        <v>95</v>
      </c>
      <c r="O23" s="21">
        <v>95</v>
      </c>
      <c r="P23" s="7">
        <v>0</v>
      </c>
      <c r="Q23" s="7">
        <v>95</v>
      </c>
      <c r="R23" s="21">
        <v>47.5</v>
      </c>
      <c r="S23" s="7">
        <v>95</v>
      </c>
      <c r="T23" s="7">
        <v>0</v>
      </c>
      <c r="U23" s="7">
        <v>0</v>
      </c>
      <c r="V23" s="21">
        <v>31.666666666666668</v>
      </c>
      <c r="W23" s="38">
        <v>348.33333333333337</v>
      </c>
      <c r="X23" s="38">
        <v>58.055555555555564</v>
      </c>
    </row>
    <row r="24" spans="1:24" ht="15.75" thickBot="1" x14ac:dyDescent="0.5">
      <c r="A24" s="6">
        <v>17</v>
      </c>
      <c r="B24" s="15" t="s">
        <v>47</v>
      </c>
      <c r="C24" s="7">
        <v>100</v>
      </c>
      <c r="D24" s="7">
        <v>100</v>
      </c>
      <c r="E24" s="21">
        <v>100</v>
      </c>
      <c r="F24" s="7">
        <v>0</v>
      </c>
      <c r="G24" s="7">
        <v>100</v>
      </c>
      <c r="H24" s="7">
        <v>0</v>
      </c>
      <c r="I24" s="21">
        <v>33.333333333333336</v>
      </c>
      <c r="J24" s="7">
        <v>100</v>
      </c>
      <c r="K24" s="7">
        <v>100</v>
      </c>
      <c r="L24" s="21">
        <v>100</v>
      </c>
      <c r="M24" s="7">
        <v>0</v>
      </c>
      <c r="N24" s="7">
        <v>100</v>
      </c>
      <c r="O24" s="21">
        <v>50</v>
      </c>
      <c r="P24" s="7">
        <v>0</v>
      </c>
      <c r="Q24" s="7">
        <v>100</v>
      </c>
      <c r="R24" s="21">
        <v>50</v>
      </c>
      <c r="S24" s="7">
        <v>0</v>
      </c>
      <c r="T24" s="7">
        <v>100</v>
      </c>
      <c r="U24" s="7">
        <v>0</v>
      </c>
      <c r="V24" s="21">
        <v>33.333333333333336</v>
      </c>
      <c r="W24" s="38">
        <v>366.66666666666669</v>
      </c>
      <c r="X24" s="38">
        <v>61.111111111111114</v>
      </c>
    </row>
    <row r="25" spans="1:24" ht="15.75" thickBot="1" x14ac:dyDescent="0.5">
      <c r="A25" s="6">
        <v>18</v>
      </c>
      <c r="B25" s="15" t="s">
        <v>48</v>
      </c>
      <c r="C25" s="7">
        <v>95</v>
      </c>
      <c r="D25" s="7">
        <v>95</v>
      </c>
      <c r="E25" s="21">
        <v>95</v>
      </c>
      <c r="F25" s="7">
        <v>0</v>
      </c>
      <c r="G25" s="7">
        <v>95</v>
      </c>
      <c r="H25" s="7">
        <v>0</v>
      </c>
      <c r="I25" s="21">
        <v>31.666666666666668</v>
      </c>
      <c r="J25" s="7">
        <v>95</v>
      </c>
      <c r="K25" s="7">
        <v>0</v>
      </c>
      <c r="L25" s="21">
        <v>47.5</v>
      </c>
      <c r="M25" s="7">
        <v>95</v>
      </c>
      <c r="N25" s="7">
        <v>95</v>
      </c>
      <c r="O25" s="21">
        <v>95</v>
      </c>
      <c r="P25" s="7">
        <v>0</v>
      </c>
      <c r="Q25" s="7">
        <v>95</v>
      </c>
      <c r="R25" s="21">
        <v>47.5</v>
      </c>
      <c r="S25" s="7">
        <v>95</v>
      </c>
      <c r="T25" s="7">
        <v>0</v>
      </c>
      <c r="U25" s="7">
        <v>0</v>
      </c>
      <c r="V25" s="21">
        <v>31.666666666666668</v>
      </c>
      <c r="W25" s="38">
        <v>348.33333333333337</v>
      </c>
      <c r="X25" s="38">
        <v>58.055555555555564</v>
      </c>
    </row>
    <row r="26" spans="1:24" ht="15.75" thickBot="1" x14ac:dyDescent="0.5">
      <c r="A26" s="6">
        <v>19</v>
      </c>
      <c r="B26" s="15" t="s">
        <v>49</v>
      </c>
      <c r="C26" s="7">
        <v>95</v>
      </c>
      <c r="D26" s="7">
        <v>95</v>
      </c>
      <c r="E26" s="21">
        <v>95</v>
      </c>
      <c r="F26" s="7">
        <v>0</v>
      </c>
      <c r="G26" s="7">
        <v>95</v>
      </c>
      <c r="H26" s="7">
        <v>0</v>
      </c>
      <c r="I26" s="21">
        <v>31.666666666666668</v>
      </c>
      <c r="J26" s="7">
        <v>95</v>
      </c>
      <c r="K26" s="7">
        <v>95</v>
      </c>
      <c r="L26" s="21">
        <v>95</v>
      </c>
      <c r="M26" s="7">
        <v>95</v>
      </c>
      <c r="N26" s="7">
        <v>95</v>
      </c>
      <c r="O26" s="21">
        <v>95</v>
      </c>
      <c r="P26" s="7">
        <v>0</v>
      </c>
      <c r="Q26" s="7">
        <v>95</v>
      </c>
      <c r="R26" s="21">
        <v>47.5</v>
      </c>
      <c r="S26" s="7">
        <v>95</v>
      </c>
      <c r="T26" s="7">
        <v>95</v>
      </c>
      <c r="U26" s="7">
        <v>95</v>
      </c>
      <c r="V26" s="21">
        <v>95</v>
      </c>
      <c r="W26" s="38">
        <v>459.16666666666669</v>
      </c>
      <c r="X26" s="38">
        <v>76.527777777777786</v>
      </c>
    </row>
    <row r="27" spans="1:24" ht="15.75" thickBot="1" x14ac:dyDescent="0.5">
      <c r="A27" s="6">
        <v>20</v>
      </c>
      <c r="B27" s="15" t="s">
        <v>50</v>
      </c>
      <c r="C27" s="7">
        <v>95</v>
      </c>
      <c r="D27" s="7">
        <v>95</v>
      </c>
      <c r="E27" s="21">
        <v>95</v>
      </c>
      <c r="F27" s="7">
        <v>0</v>
      </c>
      <c r="G27" s="7">
        <v>95</v>
      </c>
      <c r="H27" s="7">
        <v>0</v>
      </c>
      <c r="I27" s="21">
        <v>31.666666666666668</v>
      </c>
      <c r="J27" s="7">
        <v>95</v>
      </c>
      <c r="K27" s="7">
        <v>95</v>
      </c>
      <c r="L27" s="21">
        <v>95</v>
      </c>
      <c r="M27" s="7">
        <v>95</v>
      </c>
      <c r="N27" s="7">
        <v>95</v>
      </c>
      <c r="O27" s="21">
        <v>95</v>
      </c>
      <c r="P27" s="7">
        <v>95</v>
      </c>
      <c r="Q27" s="7">
        <v>95</v>
      </c>
      <c r="R27" s="21">
        <v>95</v>
      </c>
      <c r="S27" s="7">
        <v>95</v>
      </c>
      <c r="T27" s="7">
        <v>95</v>
      </c>
      <c r="U27" s="7">
        <v>95</v>
      </c>
      <c r="V27" s="21">
        <v>95</v>
      </c>
      <c r="W27" s="38">
        <v>506.66666666666669</v>
      </c>
      <c r="X27" s="38">
        <v>84.444444444444443</v>
      </c>
    </row>
    <row r="28" spans="1:24" ht="15.75" thickBot="1" x14ac:dyDescent="0.5">
      <c r="A28" s="6">
        <v>21</v>
      </c>
      <c r="B28" s="15" t="s">
        <v>51</v>
      </c>
      <c r="C28" s="7">
        <v>95</v>
      </c>
      <c r="D28" s="7">
        <v>95</v>
      </c>
      <c r="E28" s="21">
        <v>95</v>
      </c>
      <c r="F28" s="7">
        <v>0</v>
      </c>
      <c r="G28" s="7">
        <v>95</v>
      </c>
      <c r="H28" s="7">
        <v>0</v>
      </c>
      <c r="I28" s="21">
        <v>31.666666666666668</v>
      </c>
      <c r="J28" s="7">
        <v>95</v>
      </c>
      <c r="K28" s="7">
        <v>95</v>
      </c>
      <c r="L28" s="21">
        <v>95</v>
      </c>
      <c r="M28" s="7">
        <v>95</v>
      </c>
      <c r="N28" s="7">
        <v>95</v>
      </c>
      <c r="O28" s="21">
        <v>95</v>
      </c>
      <c r="P28" s="7">
        <v>95</v>
      </c>
      <c r="Q28" s="7">
        <v>0</v>
      </c>
      <c r="R28" s="21">
        <v>47.5</v>
      </c>
      <c r="S28" s="7">
        <v>95</v>
      </c>
      <c r="T28" s="7">
        <v>95</v>
      </c>
      <c r="U28" s="7">
        <v>95</v>
      </c>
      <c r="V28" s="21">
        <v>95</v>
      </c>
      <c r="W28" s="38">
        <v>459.16666666666669</v>
      </c>
      <c r="X28" s="38">
        <v>76.527777777777786</v>
      </c>
    </row>
    <row r="29" spans="1:24" ht="15.75" thickBot="1" x14ac:dyDescent="0.5">
      <c r="A29" s="6">
        <v>22</v>
      </c>
      <c r="B29" s="15" t="s">
        <v>52</v>
      </c>
      <c r="C29" s="7">
        <v>95</v>
      </c>
      <c r="D29" s="7">
        <v>95</v>
      </c>
      <c r="E29" s="21">
        <v>95</v>
      </c>
      <c r="F29" s="7">
        <v>0</v>
      </c>
      <c r="G29" s="7">
        <v>95</v>
      </c>
      <c r="H29" s="7">
        <v>0</v>
      </c>
      <c r="I29" s="21">
        <v>31.666666666666668</v>
      </c>
      <c r="J29" s="7">
        <v>95</v>
      </c>
      <c r="K29" s="7">
        <v>95</v>
      </c>
      <c r="L29" s="21">
        <v>95</v>
      </c>
      <c r="M29" s="7">
        <v>0</v>
      </c>
      <c r="N29" s="7">
        <v>95</v>
      </c>
      <c r="O29" s="21">
        <v>47.5</v>
      </c>
      <c r="P29" s="7">
        <v>0</v>
      </c>
      <c r="Q29" s="7">
        <v>95</v>
      </c>
      <c r="R29" s="21">
        <v>47.5</v>
      </c>
      <c r="S29" s="7">
        <v>95</v>
      </c>
      <c r="T29" s="7">
        <v>95</v>
      </c>
      <c r="U29" s="7">
        <v>0</v>
      </c>
      <c r="V29" s="21">
        <v>63.333333333333336</v>
      </c>
      <c r="W29" s="38">
        <v>380</v>
      </c>
      <c r="X29" s="38">
        <v>63.333333333333336</v>
      </c>
    </row>
    <row r="30" spans="1:24" ht="15.75" thickBot="1" x14ac:dyDescent="0.5">
      <c r="A30" s="6">
        <v>23</v>
      </c>
      <c r="B30" s="15" t="s">
        <v>53</v>
      </c>
      <c r="C30" s="7">
        <v>95</v>
      </c>
      <c r="D30" s="7">
        <v>0</v>
      </c>
      <c r="E30" s="21">
        <v>47.5</v>
      </c>
      <c r="F30" s="7">
        <v>0</v>
      </c>
      <c r="G30" s="7">
        <v>0</v>
      </c>
      <c r="H30" s="7">
        <v>0</v>
      </c>
      <c r="I30" s="21">
        <v>0</v>
      </c>
      <c r="J30" s="7">
        <v>0</v>
      </c>
      <c r="K30" s="7">
        <v>0</v>
      </c>
      <c r="L30" s="21">
        <v>0</v>
      </c>
      <c r="M30" s="7">
        <v>0</v>
      </c>
      <c r="N30" s="7">
        <v>0</v>
      </c>
      <c r="O30" s="21">
        <v>0</v>
      </c>
      <c r="P30" s="7">
        <v>0</v>
      </c>
      <c r="Q30" s="7">
        <v>0</v>
      </c>
      <c r="R30" s="21">
        <v>0</v>
      </c>
      <c r="S30" s="7">
        <v>0</v>
      </c>
      <c r="T30" s="7">
        <v>0</v>
      </c>
      <c r="U30" s="7">
        <v>0</v>
      </c>
      <c r="V30" s="21">
        <v>0</v>
      </c>
      <c r="W30" s="38">
        <v>47.5</v>
      </c>
      <c r="X30" s="38">
        <v>7.916666666666667</v>
      </c>
    </row>
    <row r="31" spans="1:24" ht="15.75" thickBot="1" x14ac:dyDescent="0.5">
      <c r="A31" s="6">
        <v>24</v>
      </c>
      <c r="B31" s="15" t="s">
        <v>54</v>
      </c>
      <c r="C31" s="7">
        <v>0</v>
      </c>
      <c r="D31" s="7">
        <v>0</v>
      </c>
      <c r="E31" s="21">
        <v>0</v>
      </c>
      <c r="F31" s="7">
        <v>0</v>
      </c>
      <c r="G31" s="7">
        <v>95</v>
      </c>
      <c r="H31" s="7">
        <v>0</v>
      </c>
      <c r="I31" s="21">
        <v>31.666666666666668</v>
      </c>
      <c r="J31" s="7">
        <v>95</v>
      </c>
      <c r="K31" s="7">
        <v>3</v>
      </c>
      <c r="L31" s="21">
        <v>49</v>
      </c>
      <c r="M31" s="7">
        <v>0</v>
      </c>
      <c r="N31" s="7">
        <v>95</v>
      </c>
      <c r="O31" s="21">
        <v>47.5</v>
      </c>
      <c r="P31" s="7">
        <v>0</v>
      </c>
      <c r="Q31" s="7">
        <v>0</v>
      </c>
      <c r="R31" s="21">
        <v>0</v>
      </c>
      <c r="S31" s="7">
        <v>95</v>
      </c>
      <c r="T31" s="7">
        <v>95</v>
      </c>
      <c r="U31" s="7">
        <v>0</v>
      </c>
      <c r="V31" s="21">
        <v>63.333333333333336</v>
      </c>
      <c r="W31" s="38">
        <v>191.50000000000003</v>
      </c>
      <c r="X31" s="38">
        <v>31.916666666666671</v>
      </c>
    </row>
    <row r="32" spans="1:24" ht="15.75" thickBot="1" x14ac:dyDescent="0.5">
      <c r="A32" s="6">
        <v>25</v>
      </c>
      <c r="B32" s="15" t="s">
        <v>55</v>
      </c>
      <c r="C32" s="7">
        <v>0</v>
      </c>
      <c r="D32" s="7">
        <v>0</v>
      </c>
      <c r="E32" s="21">
        <v>0</v>
      </c>
      <c r="F32" s="7">
        <v>0</v>
      </c>
      <c r="G32" s="7">
        <v>0</v>
      </c>
      <c r="H32" s="7">
        <v>0</v>
      </c>
      <c r="I32" s="21">
        <v>0</v>
      </c>
      <c r="J32" s="7">
        <v>95</v>
      </c>
      <c r="K32" s="7">
        <v>0</v>
      </c>
      <c r="L32" s="21">
        <v>47.5</v>
      </c>
      <c r="M32" s="7">
        <v>0</v>
      </c>
      <c r="N32" s="7">
        <v>95</v>
      </c>
      <c r="O32" s="21">
        <v>47.5</v>
      </c>
      <c r="P32" s="7">
        <v>0</v>
      </c>
      <c r="Q32" s="7">
        <v>0</v>
      </c>
      <c r="R32" s="21">
        <v>0</v>
      </c>
      <c r="S32" s="7">
        <v>0</v>
      </c>
      <c r="T32" s="7">
        <v>0</v>
      </c>
      <c r="U32" s="7">
        <v>0</v>
      </c>
      <c r="V32" s="21">
        <v>0</v>
      </c>
      <c r="W32" s="38">
        <v>95</v>
      </c>
      <c r="X32" s="38">
        <v>15.833333333333334</v>
      </c>
    </row>
    <row r="33" spans="1:24" ht="15.75" thickBot="1" x14ac:dyDescent="0.5">
      <c r="A33" s="6">
        <v>26</v>
      </c>
      <c r="B33" s="15" t="s">
        <v>56</v>
      </c>
      <c r="C33" s="7">
        <v>0</v>
      </c>
      <c r="D33" s="7">
        <v>0</v>
      </c>
      <c r="E33" s="21">
        <v>0</v>
      </c>
      <c r="F33" s="7">
        <v>0</v>
      </c>
      <c r="G33" s="7">
        <v>0</v>
      </c>
      <c r="H33" s="7">
        <v>0</v>
      </c>
      <c r="I33" s="21">
        <v>0</v>
      </c>
      <c r="J33" s="7">
        <v>0</v>
      </c>
      <c r="K33" s="7">
        <v>0</v>
      </c>
      <c r="L33" s="21">
        <v>0</v>
      </c>
      <c r="M33" s="7">
        <v>95</v>
      </c>
      <c r="N33" s="7">
        <v>0</v>
      </c>
      <c r="O33" s="21">
        <v>47.5</v>
      </c>
      <c r="P33" s="7">
        <v>0</v>
      </c>
      <c r="Q33" s="7">
        <v>95</v>
      </c>
      <c r="R33" s="21">
        <v>47.5</v>
      </c>
      <c r="S33" s="7">
        <v>95</v>
      </c>
      <c r="T33" s="7">
        <v>0</v>
      </c>
      <c r="U33" s="7">
        <v>0</v>
      </c>
      <c r="V33" s="21">
        <v>31.666666666666668</v>
      </c>
      <c r="W33" s="38">
        <v>126.66666666666667</v>
      </c>
      <c r="X33" s="38">
        <v>21.111111111111111</v>
      </c>
    </row>
  </sheetData>
  <mergeCells count="14">
    <mergeCell ref="A1:X1"/>
    <mergeCell ref="A2:X2"/>
    <mergeCell ref="A3:X3"/>
    <mergeCell ref="A5:A7"/>
    <mergeCell ref="B5:B7"/>
    <mergeCell ref="W5:W7"/>
    <mergeCell ref="X5:X7"/>
    <mergeCell ref="C5:V5"/>
    <mergeCell ref="C6:E6"/>
    <mergeCell ref="M6:O6"/>
    <mergeCell ref="P6:R6"/>
    <mergeCell ref="S6:V6"/>
    <mergeCell ref="G6:I6"/>
    <mergeCell ref="J6:L6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03B93-D940-469B-89A8-D293AA527486}">
  <dimension ref="A1:X33"/>
  <sheetViews>
    <sheetView topLeftCell="B1" zoomScale="90" zoomScaleNormal="90" workbookViewId="0">
      <selection activeCell="C37" sqref="C37"/>
    </sheetView>
  </sheetViews>
  <sheetFormatPr defaultRowHeight="14.25" x14ac:dyDescent="0.45"/>
  <cols>
    <col min="1" max="1" width="5.59765625" customWidth="1"/>
    <col min="2" max="2" width="30.19921875" customWidth="1"/>
    <col min="3" max="18" width="5.59765625" customWidth="1"/>
    <col min="19" max="19" width="6.06640625" customWidth="1"/>
    <col min="20" max="22" width="5.59765625" customWidth="1"/>
  </cols>
  <sheetData>
    <row r="1" spans="1:24" x14ac:dyDescent="0.45">
      <c r="A1" s="39" t="s">
        <v>29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</row>
    <row r="2" spans="1:24" x14ac:dyDescent="0.45">
      <c r="A2" s="39" t="s">
        <v>19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</row>
    <row r="3" spans="1:24" x14ac:dyDescent="0.45">
      <c r="A3" s="39" t="s">
        <v>20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</row>
    <row r="4" spans="1:24" ht="14.65" thickBot="1" x14ac:dyDescent="0.5">
      <c r="A4" s="1"/>
    </row>
    <row r="5" spans="1:24" ht="14.65" thickBot="1" x14ac:dyDescent="0.5">
      <c r="A5" s="40" t="s">
        <v>0</v>
      </c>
      <c r="B5" s="40" t="s">
        <v>1</v>
      </c>
      <c r="C5" s="40" t="s">
        <v>16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 t="s">
        <v>2</v>
      </c>
      <c r="X5" s="40" t="s">
        <v>3</v>
      </c>
    </row>
    <row r="6" spans="1:24" ht="14.65" thickBot="1" x14ac:dyDescent="0.5">
      <c r="A6" s="40"/>
      <c r="B6" s="40"/>
      <c r="C6" s="40">
        <v>1</v>
      </c>
      <c r="D6" s="40"/>
      <c r="E6" s="40"/>
      <c r="F6" s="5"/>
      <c r="G6" s="41">
        <v>2</v>
      </c>
      <c r="H6" s="42"/>
      <c r="I6" s="43"/>
      <c r="J6" s="41">
        <v>3</v>
      </c>
      <c r="K6" s="42"/>
      <c r="L6" s="43"/>
      <c r="M6" s="40">
        <v>4</v>
      </c>
      <c r="N6" s="40"/>
      <c r="O6" s="40"/>
      <c r="P6" s="40">
        <v>5</v>
      </c>
      <c r="Q6" s="40"/>
      <c r="R6" s="40"/>
      <c r="S6" s="40">
        <v>6</v>
      </c>
      <c r="T6" s="40"/>
      <c r="U6" s="40"/>
      <c r="V6" s="40"/>
      <c r="W6" s="40"/>
      <c r="X6" s="40"/>
    </row>
    <row r="7" spans="1:24" ht="14.65" thickBot="1" x14ac:dyDescent="0.5">
      <c r="A7" s="40"/>
      <c r="B7" s="40"/>
      <c r="C7" s="5">
        <v>1</v>
      </c>
      <c r="D7" s="5">
        <v>2</v>
      </c>
      <c r="E7" s="25" t="s">
        <v>21</v>
      </c>
      <c r="F7" s="9">
        <v>3</v>
      </c>
      <c r="G7" s="5">
        <v>4</v>
      </c>
      <c r="H7" s="5">
        <v>5</v>
      </c>
      <c r="I7" s="25" t="s">
        <v>21</v>
      </c>
      <c r="J7" s="5">
        <v>6</v>
      </c>
      <c r="K7" s="5">
        <v>7</v>
      </c>
      <c r="L7" s="25" t="s">
        <v>21</v>
      </c>
      <c r="M7" s="5">
        <v>9</v>
      </c>
      <c r="N7" s="5">
        <v>10</v>
      </c>
      <c r="O7" s="25" t="s">
        <v>21</v>
      </c>
      <c r="P7" s="5">
        <v>11</v>
      </c>
      <c r="Q7" s="5">
        <v>12</v>
      </c>
      <c r="R7" s="25" t="s">
        <v>21</v>
      </c>
      <c r="S7" s="5">
        <v>13</v>
      </c>
      <c r="T7" s="5">
        <v>14</v>
      </c>
      <c r="U7" s="5">
        <v>15</v>
      </c>
      <c r="V7" s="25" t="s">
        <v>21</v>
      </c>
      <c r="W7" s="40"/>
      <c r="X7" s="40"/>
    </row>
    <row r="8" spans="1:24" ht="14.45" customHeight="1" thickBot="1" x14ac:dyDescent="0.5">
      <c r="A8" s="6">
        <v>1</v>
      </c>
      <c r="B8" s="14" t="s">
        <v>31</v>
      </c>
      <c r="C8" s="7">
        <v>0</v>
      </c>
      <c r="D8" s="7">
        <v>0</v>
      </c>
      <c r="E8" s="21">
        <v>0</v>
      </c>
      <c r="F8" s="7">
        <v>0</v>
      </c>
      <c r="G8" s="7">
        <v>100</v>
      </c>
      <c r="H8" s="7">
        <v>0</v>
      </c>
      <c r="I8" s="21">
        <v>33.333333333333336</v>
      </c>
      <c r="J8" s="7">
        <v>0</v>
      </c>
      <c r="K8" s="7">
        <v>100</v>
      </c>
      <c r="L8" s="21">
        <v>50</v>
      </c>
      <c r="M8" s="7">
        <v>100</v>
      </c>
      <c r="N8" s="7">
        <v>0</v>
      </c>
      <c r="O8" s="21">
        <v>50</v>
      </c>
      <c r="P8" s="7">
        <v>100</v>
      </c>
      <c r="Q8" s="7">
        <v>100</v>
      </c>
      <c r="R8" s="21">
        <v>100</v>
      </c>
      <c r="S8" s="7">
        <v>100</v>
      </c>
      <c r="T8" s="7">
        <v>100</v>
      </c>
      <c r="U8" s="7">
        <v>100</v>
      </c>
      <c r="V8" s="21">
        <v>100</v>
      </c>
      <c r="W8" s="24">
        <v>333.33333333333337</v>
      </c>
      <c r="X8" s="24">
        <v>55.555555555555564</v>
      </c>
    </row>
    <row r="9" spans="1:24" ht="18" customHeight="1" thickBot="1" x14ac:dyDescent="0.5">
      <c r="A9" s="6">
        <v>2</v>
      </c>
      <c r="B9" s="14" t="s">
        <v>32</v>
      </c>
      <c r="C9" s="7">
        <v>0</v>
      </c>
      <c r="D9" s="7">
        <v>0</v>
      </c>
      <c r="E9" s="21">
        <v>0</v>
      </c>
      <c r="F9" s="7">
        <v>0</v>
      </c>
      <c r="G9" s="7">
        <v>100</v>
      </c>
      <c r="H9" s="7">
        <v>0</v>
      </c>
      <c r="I9" s="21">
        <v>33.333333333333336</v>
      </c>
      <c r="J9" s="7">
        <v>0</v>
      </c>
      <c r="K9" s="7">
        <v>0</v>
      </c>
      <c r="L9" s="21">
        <v>0</v>
      </c>
      <c r="M9" s="10">
        <v>100</v>
      </c>
      <c r="N9" s="10">
        <v>0</v>
      </c>
      <c r="O9" s="21">
        <v>50</v>
      </c>
      <c r="P9" s="10">
        <v>100</v>
      </c>
      <c r="Q9" s="10">
        <v>100</v>
      </c>
      <c r="R9" s="21">
        <v>100</v>
      </c>
      <c r="S9" s="10">
        <v>100</v>
      </c>
      <c r="T9" s="10">
        <v>0</v>
      </c>
      <c r="U9" s="10">
        <v>100</v>
      </c>
      <c r="V9" s="21">
        <v>66.666666666666671</v>
      </c>
      <c r="W9" s="24">
        <v>250</v>
      </c>
      <c r="X9" s="24">
        <v>41.666666666666664</v>
      </c>
    </row>
    <row r="10" spans="1:24" ht="18" customHeight="1" thickBot="1" x14ac:dyDescent="0.5">
      <c r="A10" s="6">
        <v>3</v>
      </c>
      <c r="B10" s="14" t="s">
        <v>33</v>
      </c>
      <c r="C10" s="7">
        <v>0</v>
      </c>
      <c r="D10" s="7">
        <v>0</v>
      </c>
      <c r="E10" s="21">
        <v>0</v>
      </c>
      <c r="F10" s="7">
        <v>0</v>
      </c>
      <c r="G10" s="7">
        <v>0</v>
      </c>
      <c r="H10" s="7">
        <v>0</v>
      </c>
      <c r="I10" s="21">
        <v>0</v>
      </c>
      <c r="J10" s="7">
        <v>0</v>
      </c>
      <c r="K10" s="7">
        <v>0</v>
      </c>
      <c r="L10" s="21">
        <v>0</v>
      </c>
      <c r="M10" s="10">
        <v>0</v>
      </c>
      <c r="N10" s="10">
        <v>0</v>
      </c>
      <c r="O10" s="21">
        <v>0</v>
      </c>
      <c r="P10" s="10">
        <v>0</v>
      </c>
      <c r="Q10" s="10">
        <v>0</v>
      </c>
      <c r="R10" s="21">
        <v>0</v>
      </c>
      <c r="S10" s="10">
        <v>0</v>
      </c>
      <c r="T10" s="10">
        <v>0</v>
      </c>
      <c r="U10" s="10">
        <v>0</v>
      </c>
      <c r="V10" s="21">
        <v>0</v>
      </c>
      <c r="W10" s="24">
        <v>0</v>
      </c>
      <c r="X10" s="24">
        <v>0</v>
      </c>
    </row>
    <row r="11" spans="1:24" ht="18" customHeight="1" thickBot="1" x14ac:dyDescent="0.5">
      <c r="A11" s="6">
        <v>4</v>
      </c>
      <c r="B11" s="14" t="s">
        <v>34</v>
      </c>
      <c r="C11" s="7">
        <v>0</v>
      </c>
      <c r="D11" s="7">
        <v>100</v>
      </c>
      <c r="E11" s="21">
        <v>50</v>
      </c>
      <c r="F11" s="7">
        <v>0</v>
      </c>
      <c r="G11" s="7">
        <v>100</v>
      </c>
      <c r="H11" s="7">
        <v>0</v>
      </c>
      <c r="I11" s="21">
        <v>33.333333333333336</v>
      </c>
      <c r="J11" s="7">
        <v>100</v>
      </c>
      <c r="K11" s="7">
        <v>0</v>
      </c>
      <c r="L11" s="21">
        <v>50</v>
      </c>
      <c r="M11" s="10">
        <v>100</v>
      </c>
      <c r="N11" s="10">
        <v>100</v>
      </c>
      <c r="O11" s="21">
        <v>100</v>
      </c>
      <c r="P11" s="10">
        <v>100</v>
      </c>
      <c r="Q11" s="10">
        <v>100</v>
      </c>
      <c r="R11" s="21">
        <v>100</v>
      </c>
      <c r="S11" s="10">
        <v>100</v>
      </c>
      <c r="T11" s="10">
        <v>0</v>
      </c>
      <c r="U11" s="10">
        <v>95</v>
      </c>
      <c r="V11" s="21">
        <v>65</v>
      </c>
      <c r="W11" s="24">
        <v>398.33333333333337</v>
      </c>
      <c r="X11" s="24">
        <v>66.3888888888889</v>
      </c>
    </row>
    <row r="12" spans="1:24" ht="18" customHeight="1" thickBot="1" x14ac:dyDescent="0.5">
      <c r="A12" s="6">
        <v>5</v>
      </c>
      <c r="B12" s="14" t="s">
        <v>35</v>
      </c>
      <c r="C12" s="7">
        <v>95</v>
      </c>
      <c r="D12" s="7">
        <v>95</v>
      </c>
      <c r="E12" s="21">
        <v>95</v>
      </c>
      <c r="F12" s="7">
        <v>0</v>
      </c>
      <c r="G12" s="7">
        <v>95</v>
      </c>
      <c r="H12" s="7">
        <v>0</v>
      </c>
      <c r="I12" s="21">
        <v>31.666666666666668</v>
      </c>
      <c r="J12" s="7">
        <v>95</v>
      </c>
      <c r="K12" s="7">
        <v>95</v>
      </c>
      <c r="L12" s="21">
        <v>95</v>
      </c>
      <c r="M12" s="10">
        <v>95</v>
      </c>
      <c r="N12" s="10">
        <v>95</v>
      </c>
      <c r="O12" s="21">
        <v>95</v>
      </c>
      <c r="P12" s="10">
        <v>0</v>
      </c>
      <c r="Q12" s="10">
        <v>95</v>
      </c>
      <c r="R12" s="21">
        <v>47.5</v>
      </c>
      <c r="S12" s="10">
        <v>95</v>
      </c>
      <c r="T12" s="10">
        <v>95</v>
      </c>
      <c r="U12" s="10">
        <v>0</v>
      </c>
      <c r="V12" s="21">
        <v>63.333333333333336</v>
      </c>
      <c r="W12" s="24">
        <v>427.5</v>
      </c>
      <c r="X12" s="24">
        <v>71.25</v>
      </c>
    </row>
    <row r="13" spans="1:24" ht="18" customHeight="1" thickBot="1" x14ac:dyDescent="0.5">
      <c r="A13" s="6">
        <v>6</v>
      </c>
      <c r="B13" s="14" t="s">
        <v>36</v>
      </c>
      <c r="C13" s="7">
        <v>0</v>
      </c>
      <c r="D13" s="7">
        <v>0</v>
      </c>
      <c r="E13" s="21">
        <v>0</v>
      </c>
      <c r="F13" s="7">
        <v>0</v>
      </c>
      <c r="G13" s="7">
        <v>95</v>
      </c>
      <c r="H13" s="7">
        <v>0</v>
      </c>
      <c r="I13" s="21">
        <v>31.666666666666668</v>
      </c>
      <c r="J13" s="7">
        <v>0</v>
      </c>
      <c r="K13" s="7">
        <v>0</v>
      </c>
      <c r="L13" s="21">
        <v>0</v>
      </c>
      <c r="M13" s="10">
        <v>0</v>
      </c>
      <c r="N13" s="10">
        <v>95</v>
      </c>
      <c r="O13" s="21">
        <v>47.5</v>
      </c>
      <c r="P13" s="10">
        <v>0</v>
      </c>
      <c r="Q13" s="10">
        <v>0</v>
      </c>
      <c r="R13" s="21">
        <v>0</v>
      </c>
      <c r="S13" s="10">
        <v>0</v>
      </c>
      <c r="T13" s="10">
        <v>0</v>
      </c>
      <c r="U13" s="10">
        <v>0</v>
      </c>
      <c r="V13" s="21">
        <v>0</v>
      </c>
      <c r="W13" s="24">
        <v>79.166666666666671</v>
      </c>
      <c r="X13" s="24">
        <v>13.194444444444445</v>
      </c>
    </row>
    <row r="14" spans="1:24" ht="18" customHeight="1" thickBot="1" x14ac:dyDescent="0.5">
      <c r="A14" s="6">
        <v>7</v>
      </c>
      <c r="B14" s="15" t="s">
        <v>37</v>
      </c>
      <c r="C14" s="7">
        <v>0</v>
      </c>
      <c r="D14" s="7">
        <v>95</v>
      </c>
      <c r="E14" s="21">
        <v>47.5</v>
      </c>
      <c r="F14" s="7">
        <v>0</v>
      </c>
      <c r="G14" s="7">
        <v>0</v>
      </c>
      <c r="H14" s="7">
        <v>0</v>
      </c>
      <c r="I14" s="21">
        <v>0</v>
      </c>
      <c r="J14" s="7">
        <v>0</v>
      </c>
      <c r="K14" s="7">
        <v>0</v>
      </c>
      <c r="L14" s="21">
        <v>0</v>
      </c>
      <c r="M14" s="10">
        <v>0</v>
      </c>
      <c r="N14" s="10">
        <v>95</v>
      </c>
      <c r="O14" s="21">
        <v>47.5</v>
      </c>
      <c r="P14" s="10">
        <v>0</v>
      </c>
      <c r="Q14" s="10">
        <v>95</v>
      </c>
      <c r="R14" s="21">
        <v>47.5</v>
      </c>
      <c r="S14" s="10">
        <v>100</v>
      </c>
      <c r="T14" s="10">
        <v>0</v>
      </c>
      <c r="U14" s="10">
        <v>0</v>
      </c>
      <c r="V14" s="21">
        <v>33.333333333333336</v>
      </c>
      <c r="W14" s="24">
        <v>175.83333333333334</v>
      </c>
      <c r="X14" s="24">
        <v>29.305555555555557</v>
      </c>
    </row>
    <row r="15" spans="1:24" ht="18" customHeight="1" thickBot="1" x14ac:dyDescent="0.5">
      <c r="A15" s="6">
        <v>8</v>
      </c>
      <c r="B15" s="15" t="s">
        <v>38</v>
      </c>
      <c r="C15" s="7">
        <v>0</v>
      </c>
      <c r="D15" s="7">
        <v>95</v>
      </c>
      <c r="E15" s="21">
        <v>47.5</v>
      </c>
      <c r="F15" s="7">
        <v>0</v>
      </c>
      <c r="G15" s="7">
        <v>0</v>
      </c>
      <c r="H15" s="7">
        <v>0</v>
      </c>
      <c r="I15" s="21">
        <v>0</v>
      </c>
      <c r="J15" s="7">
        <v>0</v>
      </c>
      <c r="K15" s="7">
        <v>0</v>
      </c>
      <c r="L15" s="21">
        <v>0</v>
      </c>
      <c r="M15" s="10">
        <v>0</v>
      </c>
      <c r="N15" s="10">
        <v>0</v>
      </c>
      <c r="O15" s="21">
        <v>0</v>
      </c>
      <c r="P15" s="10">
        <v>0</v>
      </c>
      <c r="Q15" s="10">
        <v>0</v>
      </c>
      <c r="R15" s="21">
        <v>0</v>
      </c>
      <c r="S15" s="10">
        <v>0</v>
      </c>
      <c r="T15" s="10">
        <v>0</v>
      </c>
      <c r="U15" s="10">
        <v>0</v>
      </c>
      <c r="V15" s="21">
        <v>0</v>
      </c>
      <c r="W15" s="24">
        <v>47.5</v>
      </c>
      <c r="X15" s="24">
        <v>7.916666666666667</v>
      </c>
    </row>
    <row r="16" spans="1:24" ht="18" customHeight="1" thickBot="1" x14ac:dyDescent="0.5">
      <c r="A16" s="6">
        <v>9</v>
      </c>
      <c r="B16" s="15" t="s">
        <v>39</v>
      </c>
      <c r="C16" s="7">
        <v>95</v>
      </c>
      <c r="D16" s="7">
        <v>95</v>
      </c>
      <c r="E16" s="21">
        <v>95</v>
      </c>
      <c r="F16" s="7">
        <v>0</v>
      </c>
      <c r="G16" s="7">
        <v>95</v>
      </c>
      <c r="H16" s="7">
        <v>0</v>
      </c>
      <c r="I16" s="21">
        <v>31.666666666666668</v>
      </c>
      <c r="J16" s="7">
        <v>95</v>
      </c>
      <c r="K16" s="7">
        <v>95</v>
      </c>
      <c r="L16" s="21">
        <v>95</v>
      </c>
      <c r="M16" s="10">
        <v>0</v>
      </c>
      <c r="N16" s="10">
        <v>95</v>
      </c>
      <c r="O16" s="21">
        <v>47.5</v>
      </c>
      <c r="P16" s="10">
        <v>95</v>
      </c>
      <c r="Q16" s="10">
        <v>95</v>
      </c>
      <c r="R16" s="21">
        <v>95</v>
      </c>
      <c r="S16" s="10">
        <v>95</v>
      </c>
      <c r="T16" s="10">
        <v>95</v>
      </c>
      <c r="U16" s="10">
        <v>95</v>
      </c>
      <c r="V16" s="21">
        <v>95</v>
      </c>
      <c r="W16" s="24">
        <v>459.16666666666669</v>
      </c>
      <c r="X16" s="24">
        <v>76.527777777777786</v>
      </c>
    </row>
    <row r="17" spans="1:24" ht="18" customHeight="1" thickBot="1" x14ac:dyDescent="0.5">
      <c r="A17" s="6">
        <v>10</v>
      </c>
      <c r="B17" s="15" t="s">
        <v>40</v>
      </c>
      <c r="C17" s="7">
        <v>95</v>
      </c>
      <c r="D17" s="7">
        <v>95</v>
      </c>
      <c r="E17" s="21">
        <v>95</v>
      </c>
      <c r="F17" s="7">
        <v>0</v>
      </c>
      <c r="G17" s="7">
        <v>95</v>
      </c>
      <c r="H17" s="7">
        <v>0</v>
      </c>
      <c r="I17" s="21">
        <v>31.666666666666668</v>
      </c>
      <c r="J17" s="7">
        <v>0</v>
      </c>
      <c r="K17" s="7">
        <v>0</v>
      </c>
      <c r="L17" s="21">
        <v>0</v>
      </c>
      <c r="M17" s="10">
        <v>95</v>
      </c>
      <c r="N17" s="10">
        <v>95</v>
      </c>
      <c r="O17" s="21">
        <v>95</v>
      </c>
      <c r="P17" s="10">
        <v>0</v>
      </c>
      <c r="Q17" s="10">
        <v>95</v>
      </c>
      <c r="R17" s="21">
        <v>47.5</v>
      </c>
      <c r="S17" s="10">
        <v>0</v>
      </c>
      <c r="T17" s="10">
        <v>95</v>
      </c>
      <c r="U17" s="10">
        <v>0</v>
      </c>
      <c r="V17" s="21">
        <v>31.666666666666668</v>
      </c>
      <c r="W17" s="24">
        <v>300.83333333333337</v>
      </c>
      <c r="X17" s="24">
        <v>50.138888888888893</v>
      </c>
    </row>
    <row r="18" spans="1:24" ht="18" customHeight="1" thickBot="1" x14ac:dyDescent="0.5">
      <c r="A18" s="6">
        <v>11</v>
      </c>
      <c r="B18" s="15" t="s">
        <v>41</v>
      </c>
      <c r="C18" s="7">
        <v>95</v>
      </c>
      <c r="D18" s="7">
        <v>95</v>
      </c>
      <c r="E18" s="21">
        <v>95</v>
      </c>
      <c r="F18" s="7">
        <v>0</v>
      </c>
      <c r="G18" s="7">
        <v>95</v>
      </c>
      <c r="H18" s="7">
        <v>0</v>
      </c>
      <c r="I18" s="21">
        <v>31.666666666666668</v>
      </c>
      <c r="J18" s="7">
        <v>95</v>
      </c>
      <c r="K18" s="7">
        <v>95</v>
      </c>
      <c r="L18" s="21">
        <v>95</v>
      </c>
      <c r="M18" s="10">
        <v>95</v>
      </c>
      <c r="N18" s="10">
        <v>95</v>
      </c>
      <c r="O18" s="21">
        <v>95</v>
      </c>
      <c r="P18" s="10">
        <v>95</v>
      </c>
      <c r="Q18" s="10">
        <v>95</v>
      </c>
      <c r="R18" s="21">
        <v>95</v>
      </c>
      <c r="S18" s="10">
        <v>95</v>
      </c>
      <c r="T18" s="10">
        <v>95</v>
      </c>
      <c r="U18" s="10">
        <v>95</v>
      </c>
      <c r="V18" s="21">
        <v>95</v>
      </c>
      <c r="W18" s="24">
        <v>506.66666666666669</v>
      </c>
      <c r="X18" s="24">
        <v>84.444444444444443</v>
      </c>
    </row>
    <row r="19" spans="1:24" ht="18" customHeight="1" thickBot="1" x14ac:dyDescent="0.5">
      <c r="A19" s="6">
        <v>12</v>
      </c>
      <c r="B19" s="15" t="s">
        <v>42</v>
      </c>
      <c r="C19" s="7">
        <v>95</v>
      </c>
      <c r="D19" s="7">
        <v>0</v>
      </c>
      <c r="E19" s="21">
        <v>47.5</v>
      </c>
      <c r="F19" s="7">
        <v>0</v>
      </c>
      <c r="G19" s="7">
        <v>0</v>
      </c>
      <c r="H19" s="7">
        <v>0</v>
      </c>
      <c r="I19" s="21">
        <v>0</v>
      </c>
      <c r="J19" s="7">
        <v>0</v>
      </c>
      <c r="K19" s="7">
        <v>0</v>
      </c>
      <c r="L19" s="21">
        <v>0</v>
      </c>
      <c r="M19" s="10">
        <v>0</v>
      </c>
      <c r="N19" s="10">
        <v>0</v>
      </c>
      <c r="O19" s="21">
        <v>0</v>
      </c>
      <c r="P19" s="10">
        <v>0</v>
      </c>
      <c r="Q19" s="10">
        <v>0</v>
      </c>
      <c r="R19" s="21">
        <v>0</v>
      </c>
      <c r="S19" s="10">
        <v>0</v>
      </c>
      <c r="T19" s="10">
        <v>0</v>
      </c>
      <c r="U19" s="10">
        <v>0</v>
      </c>
      <c r="V19" s="21">
        <v>0</v>
      </c>
      <c r="W19" s="24">
        <v>47.5</v>
      </c>
      <c r="X19" s="24">
        <v>7.916666666666667</v>
      </c>
    </row>
    <row r="20" spans="1:24" ht="18" customHeight="1" thickBot="1" x14ac:dyDescent="0.5">
      <c r="A20" s="6">
        <v>13</v>
      </c>
      <c r="B20" s="15" t="s">
        <v>43</v>
      </c>
      <c r="C20" s="7">
        <v>95</v>
      </c>
      <c r="D20" s="7">
        <v>95</v>
      </c>
      <c r="E20" s="21">
        <v>95</v>
      </c>
      <c r="F20" s="7">
        <v>0</v>
      </c>
      <c r="G20" s="7">
        <v>95</v>
      </c>
      <c r="H20" s="7">
        <v>0</v>
      </c>
      <c r="I20" s="21">
        <v>31.666666666666668</v>
      </c>
      <c r="J20" s="7">
        <v>95</v>
      </c>
      <c r="K20" s="7">
        <v>0</v>
      </c>
      <c r="L20" s="21">
        <v>47.5</v>
      </c>
      <c r="M20" s="10">
        <v>95</v>
      </c>
      <c r="N20" s="10">
        <v>95</v>
      </c>
      <c r="O20" s="21">
        <v>95</v>
      </c>
      <c r="P20" s="10">
        <v>95</v>
      </c>
      <c r="Q20" s="10">
        <v>95</v>
      </c>
      <c r="R20" s="21">
        <v>95</v>
      </c>
      <c r="S20" s="10">
        <v>95</v>
      </c>
      <c r="T20" s="10">
        <v>95</v>
      </c>
      <c r="U20" s="10">
        <v>95</v>
      </c>
      <c r="V20" s="21">
        <v>95</v>
      </c>
      <c r="W20" s="24">
        <v>459.16666666666669</v>
      </c>
      <c r="X20" s="24">
        <v>76.527777777777786</v>
      </c>
    </row>
    <row r="21" spans="1:24" ht="18" customHeight="1" thickBot="1" x14ac:dyDescent="0.5">
      <c r="A21" s="6">
        <v>14</v>
      </c>
      <c r="B21" s="15" t="s">
        <v>44</v>
      </c>
      <c r="C21" s="7">
        <v>95</v>
      </c>
      <c r="D21" s="7">
        <v>0</v>
      </c>
      <c r="E21" s="21">
        <v>47.5</v>
      </c>
      <c r="F21" s="7">
        <v>0</v>
      </c>
      <c r="G21" s="7">
        <v>95</v>
      </c>
      <c r="H21" s="7">
        <v>0</v>
      </c>
      <c r="I21" s="21">
        <v>31.666666666666668</v>
      </c>
      <c r="J21" s="7">
        <v>95</v>
      </c>
      <c r="K21" s="7">
        <v>95</v>
      </c>
      <c r="L21" s="21">
        <v>95</v>
      </c>
      <c r="M21" s="10">
        <v>95</v>
      </c>
      <c r="N21" s="10">
        <v>0</v>
      </c>
      <c r="O21" s="21">
        <v>47.5</v>
      </c>
      <c r="P21" s="10">
        <v>0</v>
      </c>
      <c r="Q21" s="10">
        <v>0</v>
      </c>
      <c r="R21" s="21">
        <v>0</v>
      </c>
      <c r="S21" s="10">
        <v>0</v>
      </c>
      <c r="T21" s="10">
        <v>0</v>
      </c>
      <c r="U21" s="10">
        <v>0</v>
      </c>
      <c r="V21" s="21">
        <v>0</v>
      </c>
      <c r="W21" s="24">
        <v>221.66666666666669</v>
      </c>
      <c r="X21" s="24">
        <v>36.94444444444445</v>
      </c>
    </row>
    <row r="22" spans="1:24" ht="18" customHeight="1" thickBot="1" x14ac:dyDescent="0.5">
      <c r="A22" s="6">
        <v>15</v>
      </c>
      <c r="B22" s="15" t="s">
        <v>45</v>
      </c>
      <c r="C22" s="7">
        <v>95</v>
      </c>
      <c r="D22" s="7">
        <v>95</v>
      </c>
      <c r="E22" s="21">
        <v>95</v>
      </c>
      <c r="F22" s="7">
        <v>0</v>
      </c>
      <c r="G22" s="7">
        <v>0</v>
      </c>
      <c r="H22" s="7">
        <v>0</v>
      </c>
      <c r="I22" s="21">
        <v>0</v>
      </c>
      <c r="J22" s="7">
        <v>95</v>
      </c>
      <c r="K22" s="7">
        <v>0</v>
      </c>
      <c r="L22" s="21">
        <v>47.5</v>
      </c>
      <c r="M22" s="10">
        <v>0</v>
      </c>
      <c r="N22" s="10">
        <v>95</v>
      </c>
      <c r="O22" s="21">
        <v>47.5</v>
      </c>
      <c r="P22" s="10">
        <v>0</v>
      </c>
      <c r="Q22" s="10">
        <v>95</v>
      </c>
      <c r="R22" s="21">
        <v>47.5</v>
      </c>
      <c r="S22" s="10">
        <v>95</v>
      </c>
      <c r="T22" s="10">
        <v>95</v>
      </c>
      <c r="U22" s="10">
        <v>0</v>
      </c>
      <c r="V22" s="21">
        <v>63.333333333333336</v>
      </c>
      <c r="W22" s="24">
        <v>300.83333333333331</v>
      </c>
      <c r="X22" s="24">
        <v>50.138888888888886</v>
      </c>
    </row>
    <row r="23" spans="1:24" ht="18" customHeight="1" thickBot="1" x14ac:dyDescent="0.5">
      <c r="A23" s="6">
        <v>16</v>
      </c>
      <c r="B23" s="15" t="s">
        <v>46</v>
      </c>
      <c r="C23" s="7">
        <v>0</v>
      </c>
      <c r="D23" s="7">
        <v>95</v>
      </c>
      <c r="E23" s="21">
        <v>47.5</v>
      </c>
      <c r="F23" s="7">
        <v>0</v>
      </c>
      <c r="G23" s="7">
        <v>95</v>
      </c>
      <c r="H23" s="7">
        <v>0</v>
      </c>
      <c r="I23" s="21">
        <v>31.666666666666668</v>
      </c>
      <c r="J23" s="7">
        <v>95</v>
      </c>
      <c r="K23" s="7">
        <v>95</v>
      </c>
      <c r="L23" s="21">
        <v>95</v>
      </c>
      <c r="M23" s="10">
        <v>95</v>
      </c>
      <c r="N23" s="10">
        <v>95</v>
      </c>
      <c r="O23" s="21">
        <v>95</v>
      </c>
      <c r="P23" s="10">
        <v>0</v>
      </c>
      <c r="Q23" s="10">
        <v>95</v>
      </c>
      <c r="R23" s="21">
        <v>47.5</v>
      </c>
      <c r="S23" s="10">
        <v>95</v>
      </c>
      <c r="T23" s="10">
        <v>0</v>
      </c>
      <c r="U23" s="10">
        <v>0</v>
      </c>
      <c r="V23" s="21">
        <v>31.666666666666668</v>
      </c>
      <c r="W23" s="24">
        <v>348.33333333333337</v>
      </c>
      <c r="X23" s="24">
        <v>58.055555555555564</v>
      </c>
    </row>
    <row r="24" spans="1:24" ht="18" customHeight="1" thickBot="1" x14ac:dyDescent="0.5">
      <c r="A24" s="6">
        <v>17</v>
      </c>
      <c r="B24" s="15" t="s">
        <v>47</v>
      </c>
      <c r="C24" s="7">
        <v>95</v>
      </c>
      <c r="D24" s="7">
        <v>95</v>
      </c>
      <c r="E24" s="21">
        <v>95</v>
      </c>
      <c r="F24" s="7">
        <v>0</v>
      </c>
      <c r="G24" s="7">
        <v>95</v>
      </c>
      <c r="H24" s="7">
        <v>0</v>
      </c>
      <c r="I24" s="21">
        <v>31.666666666666668</v>
      </c>
      <c r="J24" s="7">
        <v>95</v>
      </c>
      <c r="K24" s="7">
        <v>95</v>
      </c>
      <c r="L24" s="21">
        <v>95</v>
      </c>
      <c r="M24" s="10">
        <v>0</v>
      </c>
      <c r="N24" s="10">
        <v>95</v>
      </c>
      <c r="O24" s="21">
        <v>47.5</v>
      </c>
      <c r="P24" s="10">
        <v>0</v>
      </c>
      <c r="Q24" s="10">
        <v>95</v>
      </c>
      <c r="R24" s="21">
        <v>47.5</v>
      </c>
      <c r="S24" s="10">
        <v>0</v>
      </c>
      <c r="T24" s="10">
        <v>95</v>
      </c>
      <c r="U24" s="10">
        <v>0</v>
      </c>
      <c r="V24" s="21">
        <v>31.666666666666668</v>
      </c>
      <c r="W24" s="24">
        <v>348.33333333333337</v>
      </c>
      <c r="X24" s="24">
        <v>58.055555555555564</v>
      </c>
    </row>
    <row r="25" spans="1:24" ht="18" customHeight="1" thickBot="1" x14ac:dyDescent="0.5">
      <c r="A25" s="6">
        <v>18</v>
      </c>
      <c r="B25" s="15" t="s">
        <v>48</v>
      </c>
      <c r="C25" s="7">
        <v>95</v>
      </c>
      <c r="D25" s="7">
        <v>95</v>
      </c>
      <c r="E25" s="21">
        <v>95</v>
      </c>
      <c r="F25" s="7">
        <v>0</v>
      </c>
      <c r="G25" s="7">
        <v>95</v>
      </c>
      <c r="H25" s="7">
        <v>0</v>
      </c>
      <c r="I25" s="21">
        <v>31.666666666666668</v>
      </c>
      <c r="J25" s="7">
        <v>95</v>
      </c>
      <c r="K25" s="7">
        <v>0</v>
      </c>
      <c r="L25" s="21">
        <v>47.5</v>
      </c>
      <c r="M25" s="10">
        <v>95</v>
      </c>
      <c r="N25" s="10">
        <v>95</v>
      </c>
      <c r="O25" s="21">
        <v>95</v>
      </c>
      <c r="P25" s="10">
        <v>0</v>
      </c>
      <c r="Q25" s="10">
        <v>95</v>
      </c>
      <c r="R25" s="21">
        <v>47.5</v>
      </c>
      <c r="S25" s="10">
        <v>95</v>
      </c>
      <c r="T25" s="10">
        <v>0</v>
      </c>
      <c r="U25" s="10">
        <v>0</v>
      </c>
      <c r="V25" s="21">
        <v>31.666666666666668</v>
      </c>
      <c r="W25" s="24">
        <v>348.33333333333337</v>
      </c>
      <c r="X25" s="24">
        <v>58.055555555555564</v>
      </c>
    </row>
    <row r="26" spans="1:24" ht="18" customHeight="1" thickBot="1" x14ac:dyDescent="0.5">
      <c r="A26" s="6">
        <v>19</v>
      </c>
      <c r="B26" s="15" t="s">
        <v>49</v>
      </c>
      <c r="C26" s="7">
        <v>95</v>
      </c>
      <c r="D26" s="7">
        <v>95</v>
      </c>
      <c r="E26" s="21">
        <v>95</v>
      </c>
      <c r="F26" s="7">
        <v>0</v>
      </c>
      <c r="G26" s="7">
        <v>95</v>
      </c>
      <c r="H26" s="7">
        <v>0</v>
      </c>
      <c r="I26" s="21">
        <v>31.666666666666668</v>
      </c>
      <c r="J26" s="7">
        <v>95</v>
      </c>
      <c r="K26" s="7">
        <v>95</v>
      </c>
      <c r="L26" s="21">
        <v>95</v>
      </c>
      <c r="M26" s="10">
        <v>95</v>
      </c>
      <c r="N26" s="10">
        <v>95</v>
      </c>
      <c r="O26" s="21">
        <v>95</v>
      </c>
      <c r="P26" s="10">
        <v>0</v>
      </c>
      <c r="Q26" s="10">
        <v>95</v>
      </c>
      <c r="R26" s="21">
        <v>47.5</v>
      </c>
      <c r="S26" s="10">
        <v>95</v>
      </c>
      <c r="T26" s="10">
        <v>95</v>
      </c>
      <c r="U26" s="10">
        <v>95</v>
      </c>
      <c r="V26" s="21">
        <v>95</v>
      </c>
      <c r="W26" s="24">
        <v>459.16666666666669</v>
      </c>
      <c r="X26" s="24">
        <v>76.527777777777786</v>
      </c>
    </row>
    <row r="27" spans="1:24" ht="18" customHeight="1" thickBot="1" x14ac:dyDescent="0.5">
      <c r="A27" s="6">
        <v>20</v>
      </c>
      <c r="B27" s="15" t="s">
        <v>50</v>
      </c>
      <c r="C27" s="7">
        <v>95</v>
      </c>
      <c r="D27" s="7">
        <v>95</v>
      </c>
      <c r="E27" s="21">
        <v>95</v>
      </c>
      <c r="F27" s="7">
        <v>0</v>
      </c>
      <c r="G27" s="7">
        <v>95</v>
      </c>
      <c r="H27" s="7">
        <v>0</v>
      </c>
      <c r="I27" s="21">
        <v>31.666666666666668</v>
      </c>
      <c r="J27" s="7">
        <v>95</v>
      </c>
      <c r="K27" s="7">
        <v>95</v>
      </c>
      <c r="L27" s="21">
        <v>95</v>
      </c>
      <c r="M27" s="10">
        <v>95</v>
      </c>
      <c r="N27" s="10">
        <v>95</v>
      </c>
      <c r="O27" s="21">
        <v>95</v>
      </c>
      <c r="P27" s="10">
        <v>95</v>
      </c>
      <c r="Q27" s="10">
        <v>95</v>
      </c>
      <c r="R27" s="21">
        <v>95</v>
      </c>
      <c r="S27" s="10">
        <v>95</v>
      </c>
      <c r="T27" s="10">
        <v>95</v>
      </c>
      <c r="U27" s="10">
        <v>95</v>
      </c>
      <c r="V27" s="21">
        <v>95</v>
      </c>
      <c r="W27" s="24">
        <v>506.66666666666669</v>
      </c>
      <c r="X27" s="24">
        <v>84.444444444444443</v>
      </c>
    </row>
    <row r="28" spans="1:24" ht="18" customHeight="1" thickBot="1" x14ac:dyDescent="0.5">
      <c r="A28" s="6">
        <v>21</v>
      </c>
      <c r="B28" s="15" t="s">
        <v>51</v>
      </c>
      <c r="C28" s="7">
        <v>95</v>
      </c>
      <c r="D28" s="7">
        <v>95</v>
      </c>
      <c r="E28" s="21">
        <v>95</v>
      </c>
      <c r="F28" s="7">
        <v>0</v>
      </c>
      <c r="G28" s="7">
        <v>95</v>
      </c>
      <c r="H28" s="7">
        <v>0</v>
      </c>
      <c r="I28" s="21">
        <v>31.666666666666668</v>
      </c>
      <c r="J28" s="7">
        <v>95</v>
      </c>
      <c r="K28" s="7">
        <v>95</v>
      </c>
      <c r="L28" s="21">
        <v>95</v>
      </c>
      <c r="M28" s="10">
        <v>95</v>
      </c>
      <c r="N28" s="10">
        <v>95</v>
      </c>
      <c r="O28" s="21">
        <v>95</v>
      </c>
      <c r="P28" s="10">
        <v>95</v>
      </c>
      <c r="Q28" s="10">
        <v>0</v>
      </c>
      <c r="R28" s="21">
        <v>47.5</v>
      </c>
      <c r="S28" s="10">
        <v>95</v>
      </c>
      <c r="T28" s="10">
        <v>95</v>
      </c>
      <c r="U28" s="10">
        <v>95</v>
      </c>
      <c r="V28" s="21">
        <v>95</v>
      </c>
      <c r="W28" s="24">
        <v>459.16666666666669</v>
      </c>
      <c r="X28" s="24">
        <v>76.527777777777786</v>
      </c>
    </row>
    <row r="29" spans="1:24" ht="18" customHeight="1" thickBot="1" x14ac:dyDescent="0.5">
      <c r="A29" s="6">
        <v>22</v>
      </c>
      <c r="B29" s="15" t="s">
        <v>52</v>
      </c>
      <c r="C29" s="7">
        <v>95</v>
      </c>
      <c r="D29" s="7">
        <v>95</v>
      </c>
      <c r="E29" s="21">
        <v>95</v>
      </c>
      <c r="F29" s="7">
        <v>0</v>
      </c>
      <c r="G29" s="7">
        <v>95</v>
      </c>
      <c r="H29" s="7">
        <v>0</v>
      </c>
      <c r="I29" s="21">
        <v>31.666666666666668</v>
      </c>
      <c r="J29" s="7">
        <v>95</v>
      </c>
      <c r="K29" s="7">
        <v>95</v>
      </c>
      <c r="L29" s="21">
        <v>95</v>
      </c>
      <c r="M29" s="10">
        <v>0</v>
      </c>
      <c r="N29" s="10">
        <v>95</v>
      </c>
      <c r="O29" s="21">
        <v>47.5</v>
      </c>
      <c r="P29" s="10">
        <v>0</v>
      </c>
      <c r="Q29" s="10">
        <v>95</v>
      </c>
      <c r="R29" s="21">
        <v>47.5</v>
      </c>
      <c r="S29" s="10">
        <v>95</v>
      </c>
      <c r="T29" s="10">
        <v>95</v>
      </c>
      <c r="U29" s="10">
        <v>0</v>
      </c>
      <c r="V29" s="21">
        <v>63.333333333333336</v>
      </c>
      <c r="W29" s="24">
        <v>380</v>
      </c>
      <c r="X29" s="24">
        <v>63.333333333333336</v>
      </c>
    </row>
    <row r="30" spans="1:24" ht="18" customHeight="1" thickBot="1" x14ac:dyDescent="0.5">
      <c r="A30" s="6">
        <v>23</v>
      </c>
      <c r="B30" s="15" t="s">
        <v>53</v>
      </c>
      <c r="C30" s="7">
        <v>95</v>
      </c>
      <c r="D30" s="7">
        <v>0</v>
      </c>
      <c r="E30" s="21">
        <v>47.5</v>
      </c>
      <c r="F30" s="7">
        <v>0</v>
      </c>
      <c r="G30" s="7">
        <v>0</v>
      </c>
      <c r="H30" s="7">
        <v>0</v>
      </c>
      <c r="I30" s="21">
        <v>0</v>
      </c>
      <c r="J30" s="7">
        <v>0</v>
      </c>
      <c r="K30" s="7">
        <v>0</v>
      </c>
      <c r="L30" s="21">
        <v>0</v>
      </c>
      <c r="M30" s="10">
        <v>0</v>
      </c>
      <c r="N30" s="10">
        <v>0</v>
      </c>
      <c r="O30" s="21">
        <v>0</v>
      </c>
      <c r="P30" s="10">
        <v>0</v>
      </c>
      <c r="Q30" s="10">
        <v>0</v>
      </c>
      <c r="R30" s="21">
        <v>0</v>
      </c>
      <c r="S30" s="10">
        <v>0</v>
      </c>
      <c r="T30" s="10">
        <v>0</v>
      </c>
      <c r="U30" s="10">
        <v>0</v>
      </c>
      <c r="V30" s="21">
        <v>0</v>
      </c>
      <c r="W30" s="24">
        <v>47.5</v>
      </c>
      <c r="X30" s="24">
        <v>7.916666666666667</v>
      </c>
    </row>
    <row r="31" spans="1:24" ht="18" customHeight="1" thickBot="1" x14ac:dyDescent="0.5">
      <c r="A31" s="6">
        <v>24</v>
      </c>
      <c r="B31" s="15" t="s">
        <v>54</v>
      </c>
      <c r="C31" s="7">
        <v>0</v>
      </c>
      <c r="D31" s="7">
        <v>0</v>
      </c>
      <c r="E31" s="21">
        <v>0</v>
      </c>
      <c r="F31" s="7">
        <v>0</v>
      </c>
      <c r="G31" s="7">
        <v>95</v>
      </c>
      <c r="H31" s="7">
        <v>0</v>
      </c>
      <c r="I31" s="21">
        <v>31.666666666666668</v>
      </c>
      <c r="J31" s="7">
        <v>95</v>
      </c>
      <c r="K31" s="7">
        <v>0</v>
      </c>
      <c r="L31" s="21">
        <v>47.5</v>
      </c>
      <c r="M31" s="10">
        <v>0</v>
      </c>
      <c r="N31" s="10">
        <v>95</v>
      </c>
      <c r="O31" s="21">
        <v>47.5</v>
      </c>
      <c r="P31" s="10">
        <v>0</v>
      </c>
      <c r="Q31" s="10">
        <v>0</v>
      </c>
      <c r="R31" s="21">
        <v>0</v>
      </c>
      <c r="S31" s="10">
        <v>95</v>
      </c>
      <c r="T31" s="10">
        <v>95</v>
      </c>
      <c r="U31" s="10">
        <v>0</v>
      </c>
      <c r="V31" s="21">
        <v>63.333333333333336</v>
      </c>
      <c r="W31" s="24">
        <v>190</v>
      </c>
      <c r="X31" s="24">
        <v>31.666666666666668</v>
      </c>
    </row>
    <row r="32" spans="1:24" ht="18" customHeight="1" thickBot="1" x14ac:dyDescent="0.5">
      <c r="A32" s="6">
        <v>25</v>
      </c>
      <c r="B32" s="15" t="s">
        <v>55</v>
      </c>
      <c r="C32" s="7">
        <v>0</v>
      </c>
      <c r="D32" s="7">
        <v>0</v>
      </c>
      <c r="E32" s="21">
        <v>0</v>
      </c>
      <c r="F32" s="7">
        <v>0</v>
      </c>
      <c r="G32" s="7">
        <v>0</v>
      </c>
      <c r="H32" s="7">
        <v>0</v>
      </c>
      <c r="I32" s="21">
        <v>0</v>
      </c>
      <c r="J32" s="7">
        <v>95</v>
      </c>
      <c r="K32" s="7">
        <v>0</v>
      </c>
      <c r="L32" s="21">
        <v>47.5</v>
      </c>
      <c r="M32" s="10">
        <v>0</v>
      </c>
      <c r="N32" s="10">
        <v>95</v>
      </c>
      <c r="O32" s="21">
        <v>47.5</v>
      </c>
      <c r="P32" s="10">
        <v>0</v>
      </c>
      <c r="Q32" s="10">
        <v>0</v>
      </c>
      <c r="R32" s="21">
        <v>0</v>
      </c>
      <c r="S32" s="10">
        <v>0</v>
      </c>
      <c r="T32" s="10">
        <v>0</v>
      </c>
      <c r="U32" s="10">
        <v>0</v>
      </c>
      <c r="V32" s="21">
        <v>0</v>
      </c>
      <c r="W32" s="24">
        <v>95</v>
      </c>
      <c r="X32" s="24">
        <v>15.833333333333334</v>
      </c>
    </row>
    <row r="33" spans="1:24" ht="18" customHeight="1" thickBot="1" x14ac:dyDescent="0.5">
      <c r="A33" s="6">
        <v>26</v>
      </c>
      <c r="B33" s="15" t="s">
        <v>56</v>
      </c>
      <c r="C33" s="7">
        <v>0</v>
      </c>
      <c r="D33" s="7">
        <v>0</v>
      </c>
      <c r="E33" s="21">
        <v>0</v>
      </c>
      <c r="F33" s="7">
        <v>0</v>
      </c>
      <c r="G33" s="7">
        <v>0</v>
      </c>
      <c r="H33" s="7">
        <v>0</v>
      </c>
      <c r="I33" s="21">
        <v>0</v>
      </c>
      <c r="J33" s="7">
        <v>0</v>
      </c>
      <c r="K33" s="7">
        <v>0</v>
      </c>
      <c r="L33" s="21">
        <v>0</v>
      </c>
      <c r="M33" s="10">
        <v>95</v>
      </c>
      <c r="N33" s="10">
        <v>0</v>
      </c>
      <c r="O33" s="21">
        <v>47.5</v>
      </c>
      <c r="P33" s="10">
        <v>0</v>
      </c>
      <c r="Q33" s="10">
        <v>95</v>
      </c>
      <c r="R33" s="21">
        <v>47.5</v>
      </c>
      <c r="S33" s="10">
        <v>95</v>
      </c>
      <c r="T33" s="10">
        <v>0</v>
      </c>
      <c r="U33" s="10">
        <v>0</v>
      </c>
      <c r="V33" s="21">
        <v>31.666666666666668</v>
      </c>
      <c r="W33" s="24">
        <v>126.66666666666667</v>
      </c>
      <c r="X33" s="24">
        <v>21.111111111111111</v>
      </c>
    </row>
  </sheetData>
  <mergeCells count="14">
    <mergeCell ref="A1:X1"/>
    <mergeCell ref="A2:X2"/>
    <mergeCell ref="A3:X3"/>
    <mergeCell ref="C5:V5"/>
    <mergeCell ref="X5:X7"/>
    <mergeCell ref="C6:E6"/>
    <mergeCell ref="G6:I6"/>
    <mergeCell ref="J6:L6"/>
    <mergeCell ref="M6:O6"/>
    <mergeCell ref="P6:R6"/>
    <mergeCell ref="S6:V6"/>
    <mergeCell ref="A5:A7"/>
    <mergeCell ref="B5:B7"/>
    <mergeCell ref="W5:W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6415A-8A37-4931-BADB-99600B773A37}">
  <dimension ref="A1:O33"/>
  <sheetViews>
    <sheetView zoomScaleNormal="100" workbookViewId="0">
      <selection activeCell="O15" sqref="O15"/>
    </sheetView>
  </sheetViews>
  <sheetFormatPr defaultRowHeight="14.25" x14ac:dyDescent="0.45"/>
  <cols>
    <col min="1" max="1" width="5.59765625" customWidth="1"/>
    <col min="2" max="2" width="30.19921875" customWidth="1"/>
    <col min="3" max="4" width="6.46484375" customWidth="1"/>
    <col min="5" max="6" width="8.796875" customWidth="1"/>
    <col min="7" max="8" width="6.796875" customWidth="1"/>
    <col min="9" max="10" width="8.796875" customWidth="1"/>
    <col min="11" max="11" width="6.73046875" customWidth="1"/>
    <col min="12" max="12" width="8.796875" customWidth="1"/>
  </cols>
  <sheetData>
    <row r="1" spans="1:15" x14ac:dyDescent="0.45">
      <c r="A1" s="39" t="s">
        <v>58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5" x14ac:dyDescent="0.45">
      <c r="A2" s="39" t="s">
        <v>19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5" x14ac:dyDescent="0.45">
      <c r="A3" s="39" t="s">
        <v>20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5" x14ac:dyDescent="0.4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5" ht="14.65" thickBot="1" x14ac:dyDescent="0.5">
      <c r="A5" s="1"/>
    </row>
    <row r="6" spans="1:15" ht="15.75" thickBot="1" x14ac:dyDescent="0.5">
      <c r="A6" s="44" t="s">
        <v>0</v>
      </c>
      <c r="B6" s="44" t="s">
        <v>1</v>
      </c>
      <c r="C6" s="46" t="s">
        <v>59</v>
      </c>
      <c r="D6" s="47"/>
      <c r="E6" s="47"/>
      <c r="F6" s="47"/>
      <c r="G6" s="47"/>
      <c r="H6" s="47"/>
      <c r="I6" s="47"/>
      <c r="J6" s="47"/>
      <c r="K6" s="47"/>
      <c r="L6" s="47"/>
      <c r="M6" s="44" t="s">
        <v>2</v>
      </c>
    </row>
    <row r="7" spans="1:15" ht="16.149999999999999" thickBot="1" x14ac:dyDescent="0.5">
      <c r="A7" s="45"/>
      <c r="B7" s="45"/>
      <c r="C7" s="18">
        <v>1</v>
      </c>
      <c r="D7" s="18">
        <v>2</v>
      </c>
      <c r="E7" s="22" t="s">
        <v>21</v>
      </c>
      <c r="F7" s="20" t="s">
        <v>60</v>
      </c>
      <c r="G7" s="18">
        <v>3</v>
      </c>
      <c r="H7" s="18">
        <v>4</v>
      </c>
      <c r="I7" s="18" t="s">
        <v>21</v>
      </c>
      <c r="J7" s="19" t="s">
        <v>61</v>
      </c>
      <c r="K7" s="17">
        <v>5</v>
      </c>
      <c r="L7" s="20" t="s">
        <v>62</v>
      </c>
      <c r="M7" s="45"/>
    </row>
    <row r="8" spans="1:15" ht="15.75" thickBot="1" x14ac:dyDescent="0.5">
      <c r="A8" s="6">
        <v>1</v>
      </c>
      <c r="B8" s="14" t="s">
        <v>31</v>
      </c>
      <c r="C8" s="7">
        <v>20</v>
      </c>
      <c r="D8" s="7">
        <v>20</v>
      </c>
      <c r="E8" s="7">
        <v>40</v>
      </c>
      <c r="F8" s="21">
        <v>100</v>
      </c>
      <c r="G8" s="7">
        <v>25</v>
      </c>
      <c r="H8" s="7"/>
      <c r="I8" s="7">
        <v>25</v>
      </c>
      <c r="J8" s="21">
        <v>62.5</v>
      </c>
      <c r="K8" s="7"/>
      <c r="L8" s="21">
        <v>0</v>
      </c>
      <c r="M8" s="7">
        <v>65</v>
      </c>
    </row>
    <row r="9" spans="1:15" ht="15.75" thickBot="1" x14ac:dyDescent="0.5">
      <c r="A9" s="6">
        <v>2</v>
      </c>
      <c r="B9" s="14" t="s">
        <v>32</v>
      </c>
      <c r="C9" s="7">
        <v>15</v>
      </c>
      <c r="D9" s="7"/>
      <c r="E9" s="7">
        <v>15</v>
      </c>
      <c r="F9" s="21">
        <v>37.5</v>
      </c>
      <c r="G9" s="7">
        <v>15</v>
      </c>
      <c r="H9" s="7"/>
      <c r="I9" s="7">
        <v>15</v>
      </c>
      <c r="J9" s="21">
        <v>37.5</v>
      </c>
      <c r="K9" s="7"/>
      <c r="L9" s="21">
        <v>0</v>
      </c>
      <c r="M9" s="7">
        <v>30</v>
      </c>
    </row>
    <row r="10" spans="1:15" ht="15.75" thickBot="1" x14ac:dyDescent="0.5">
      <c r="A10" s="6">
        <v>3</v>
      </c>
      <c r="B10" s="14" t="s">
        <v>33</v>
      </c>
      <c r="C10" s="36"/>
      <c r="D10" s="36"/>
      <c r="E10" s="36">
        <v>0</v>
      </c>
      <c r="F10" s="36">
        <v>0</v>
      </c>
      <c r="G10" s="36"/>
      <c r="H10" s="36"/>
      <c r="I10" s="36">
        <v>0</v>
      </c>
      <c r="J10" s="36">
        <v>0</v>
      </c>
      <c r="K10" s="36"/>
      <c r="L10" s="36">
        <v>0</v>
      </c>
      <c r="M10" s="36">
        <v>0</v>
      </c>
    </row>
    <row r="11" spans="1:15" ht="15.75" thickBot="1" x14ac:dyDescent="0.5">
      <c r="A11" s="6">
        <v>4</v>
      </c>
      <c r="B11" s="14" t="s">
        <v>34</v>
      </c>
      <c r="C11" s="7">
        <v>0</v>
      </c>
      <c r="D11" s="7">
        <v>10</v>
      </c>
      <c r="E11" s="7">
        <v>10</v>
      </c>
      <c r="F11" s="21">
        <v>25</v>
      </c>
      <c r="G11" s="7"/>
      <c r="H11" s="7">
        <v>20</v>
      </c>
      <c r="I11" s="7">
        <v>20</v>
      </c>
      <c r="J11" s="21">
        <v>50</v>
      </c>
      <c r="K11" s="7">
        <v>15</v>
      </c>
      <c r="L11" s="21">
        <v>75</v>
      </c>
      <c r="M11" s="7">
        <v>45</v>
      </c>
    </row>
    <row r="12" spans="1:15" ht="15.75" thickBot="1" x14ac:dyDescent="0.5">
      <c r="A12" s="6">
        <v>5</v>
      </c>
      <c r="B12" s="14" t="s">
        <v>35</v>
      </c>
      <c r="C12" s="7"/>
      <c r="D12" s="7">
        <v>10</v>
      </c>
      <c r="E12" s="7">
        <v>10</v>
      </c>
      <c r="F12" s="21">
        <v>25</v>
      </c>
      <c r="G12" s="7">
        <v>15</v>
      </c>
      <c r="H12" s="7"/>
      <c r="I12" s="7">
        <v>15</v>
      </c>
      <c r="J12" s="21">
        <v>37.5</v>
      </c>
      <c r="K12" s="7">
        <v>20</v>
      </c>
      <c r="L12" s="21">
        <v>100</v>
      </c>
      <c r="M12" s="7">
        <v>45</v>
      </c>
    </row>
    <row r="13" spans="1:15" ht="15.75" thickBot="1" x14ac:dyDescent="0.5">
      <c r="A13" s="6">
        <v>6</v>
      </c>
      <c r="B13" s="14" t="s">
        <v>36</v>
      </c>
      <c r="C13" s="7">
        <v>10</v>
      </c>
      <c r="D13" s="7">
        <v>10</v>
      </c>
      <c r="E13" s="7">
        <v>20</v>
      </c>
      <c r="F13" s="21">
        <v>50</v>
      </c>
      <c r="G13" s="7">
        <v>10</v>
      </c>
      <c r="H13" s="7"/>
      <c r="I13" s="7">
        <v>10</v>
      </c>
      <c r="J13" s="21">
        <v>25</v>
      </c>
      <c r="K13" s="7"/>
      <c r="L13" s="21">
        <v>0</v>
      </c>
      <c r="M13" s="7">
        <v>30</v>
      </c>
    </row>
    <row r="14" spans="1:15" ht="15.75" thickBot="1" x14ac:dyDescent="0.5">
      <c r="A14" s="6">
        <v>7</v>
      </c>
      <c r="B14" s="8" t="s">
        <v>37</v>
      </c>
      <c r="C14" s="7">
        <v>20</v>
      </c>
      <c r="D14" s="7">
        <v>20</v>
      </c>
      <c r="E14" s="7">
        <v>40</v>
      </c>
      <c r="F14" s="21">
        <v>100</v>
      </c>
      <c r="G14" s="7"/>
      <c r="H14" s="7"/>
      <c r="I14" s="7">
        <v>0</v>
      </c>
      <c r="J14" s="21">
        <v>0</v>
      </c>
      <c r="K14" s="7">
        <v>20</v>
      </c>
      <c r="L14" s="21">
        <v>100</v>
      </c>
      <c r="M14" s="7">
        <v>60</v>
      </c>
      <c r="O14" s="7"/>
    </row>
    <row r="15" spans="1:15" ht="15.75" thickBot="1" x14ac:dyDescent="0.5">
      <c r="A15" s="6">
        <v>8</v>
      </c>
      <c r="B15" s="8" t="s">
        <v>38</v>
      </c>
      <c r="C15" s="7">
        <v>10</v>
      </c>
      <c r="D15" s="7">
        <v>0</v>
      </c>
      <c r="E15" s="7">
        <v>10</v>
      </c>
      <c r="F15" s="21">
        <v>25</v>
      </c>
      <c r="G15" s="7">
        <v>15</v>
      </c>
      <c r="H15" s="7"/>
      <c r="I15" s="7">
        <v>15</v>
      </c>
      <c r="J15" s="21">
        <v>37.5</v>
      </c>
      <c r="K15" s="7">
        <v>15</v>
      </c>
      <c r="L15" s="21">
        <v>75</v>
      </c>
      <c r="M15" s="7">
        <v>40</v>
      </c>
    </row>
    <row r="16" spans="1:15" ht="15.75" thickBot="1" x14ac:dyDescent="0.5">
      <c r="A16" s="6">
        <v>9</v>
      </c>
      <c r="B16" s="8" t="s">
        <v>39</v>
      </c>
      <c r="C16" s="7">
        <v>10</v>
      </c>
      <c r="D16" s="7">
        <v>10</v>
      </c>
      <c r="E16" s="7">
        <v>20</v>
      </c>
      <c r="F16" s="21">
        <v>50</v>
      </c>
      <c r="G16" s="7"/>
      <c r="H16" s="7"/>
      <c r="I16" s="7">
        <v>0</v>
      </c>
      <c r="J16" s="21">
        <v>0</v>
      </c>
      <c r="K16" s="7">
        <v>15</v>
      </c>
      <c r="L16" s="21">
        <v>75</v>
      </c>
      <c r="M16" s="7">
        <v>35</v>
      </c>
    </row>
    <row r="17" spans="1:13" ht="15.75" thickBot="1" x14ac:dyDescent="0.5">
      <c r="A17" s="6">
        <v>10</v>
      </c>
      <c r="B17" s="8" t="s">
        <v>40</v>
      </c>
      <c r="C17" s="7">
        <v>20</v>
      </c>
      <c r="D17" s="7"/>
      <c r="E17" s="7">
        <v>20</v>
      </c>
      <c r="F17" s="21">
        <v>50</v>
      </c>
      <c r="G17" s="7">
        <v>20</v>
      </c>
      <c r="H17" s="7"/>
      <c r="I17" s="7">
        <v>20</v>
      </c>
      <c r="J17" s="21">
        <v>50</v>
      </c>
      <c r="K17" s="7"/>
      <c r="L17" s="21">
        <v>0</v>
      </c>
      <c r="M17" s="7">
        <v>40</v>
      </c>
    </row>
    <row r="18" spans="1:13" ht="15.75" thickBot="1" x14ac:dyDescent="0.5">
      <c r="A18" s="6">
        <v>11</v>
      </c>
      <c r="B18" s="8" t="s">
        <v>41</v>
      </c>
      <c r="C18" s="7">
        <v>10</v>
      </c>
      <c r="D18" s="7">
        <v>15</v>
      </c>
      <c r="E18" s="7">
        <v>25</v>
      </c>
      <c r="F18" s="21">
        <v>62.5</v>
      </c>
      <c r="G18" s="7">
        <v>10</v>
      </c>
      <c r="H18" s="7">
        <v>0</v>
      </c>
      <c r="I18" s="7">
        <v>10</v>
      </c>
      <c r="J18" s="21">
        <v>25</v>
      </c>
      <c r="K18" s="7">
        <v>10</v>
      </c>
      <c r="L18" s="21">
        <v>50</v>
      </c>
      <c r="M18" s="7">
        <v>45</v>
      </c>
    </row>
    <row r="19" spans="1:13" ht="15.75" thickBot="1" x14ac:dyDescent="0.5">
      <c r="A19" s="6">
        <v>12</v>
      </c>
      <c r="B19" s="8" t="s">
        <v>42</v>
      </c>
      <c r="C19" s="36"/>
      <c r="D19" s="36"/>
      <c r="E19" s="36">
        <v>0</v>
      </c>
      <c r="F19" s="36">
        <v>0</v>
      </c>
      <c r="G19" s="36"/>
      <c r="H19" s="36"/>
      <c r="I19" s="36">
        <v>0</v>
      </c>
      <c r="J19" s="36">
        <v>0</v>
      </c>
      <c r="K19" s="36"/>
      <c r="L19" s="36">
        <v>0</v>
      </c>
      <c r="M19" s="36">
        <v>0</v>
      </c>
    </row>
    <row r="20" spans="1:13" ht="15.75" thickBot="1" x14ac:dyDescent="0.5">
      <c r="A20" s="6">
        <v>13</v>
      </c>
      <c r="B20" s="8" t="s">
        <v>43</v>
      </c>
      <c r="C20" s="7"/>
      <c r="D20" s="7">
        <v>15</v>
      </c>
      <c r="E20" s="7">
        <v>15</v>
      </c>
      <c r="F20" s="21">
        <v>37.5</v>
      </c>
      <c r="G20" s="7"/>
      <c r="H20" s="7">
        <v>20</v>
      </c>
      <c r="I20" s="7">
        <v>20</v>
      </c>
      <c r="J20" s="21">
        <v>50</v>
      </c>
      <c r="K20" s="7">
        <v>20</v>
      </c>
      <c r="L20" s="21">
        <v>100</v>
      </c>
      <c r="M20" s="7">
        <v>55</v>
      </c>
    </row>
    <row r="21" spans="1:13" ht="15.75" thickBot="1" x14ac:dyDescent="0.5">
      <c r="A21" s="6">
        <v>14</v>
      </c>
      <c r="B21" s="8" t="s">
        <v>44</v>
      </c>
      <c r="C21" s="7">
        <v>10</v>
      </c>
      <c r="D21" s="7">
        <v>10</v>
      </c>
      <c r="E21" s="7">
        <v>20</v>
      </c>
      <c r="F21" s="21">
        <v>50</v>
      </c>
      <c r="G21" s="7">
        <v>10</v>
      </c>
      <c r="H21" s="7"/>
      <c r="I21" s="7">
        <v>10</v>
      </c>
      <c r="J21" s="21">
        <v>25</v>
      </c>
      <c r="K21" s="7"/>
      <c r="L21" s="21">
        <v>0</v>
      </c>
      <c r="M21" s="7">
        <v>30</v>
      </c>
    </row>
    <row r="22" spans="1:13" ht="15.75" thickBot="1" x14ac:dyDescent="0.5">
      <c r="A22" s="6">
        <v>15</v>
      </c>
      <c r="B22" s="8" t="s">
        <v>45</v>
      </c>
      <c r="C22" s="7">
        <v>20</v>
      </c>
      <c r="D22" s="7"/>
      <c r="E22" s="7">
        <v>20</v>
      </c>
      <c r="F22" s="21">
        <v>50</v>
      </c>
      <c r="G22" s="7">
        <v>10</v>
      </c>
      <c r="H22" s="7"/>
      <c r="I22" s="7">
        <v>10</v>
      </c>
      <c r="J22" s="21">
        <v>25</v>
      </c>
      <c r="K22" s="7"/>
      <c r="L22" s="21">
        <v>0</v>
      </c>
      <c r="M22" s="7">
        <v>30</v>
      </c>
    </row>
    <row r="23" spans="1:13" ht="15.75" thickBot="1" x14ac:dyDescent="0.5">
      <c r="A23" s="6">
        <v>16</v>
      </c>
      <c r="B23" s="8" t="s">
        <v>46</v>
      </c>
      <c r="C23" s="7">
        <v>10</v>
      </c>
      <c r="D23" s="7">
        <v>10</v>
      </c>
      <c r="E23" s="7">
        <v>20</v>
      </c>
      <c r="F23" s="21">
        <v>50</v>
      </c>
      <c r="G23" s="7">
        <v>10</v>
      </c>
      <c r="H23" s="7"/>
      <c r="I23" s="7">
        <v>10</v>
      </c>
      <c r="J23" s="21">
        <v>25</v>
      </c>
      <c r="K23" s="7">
        <v>10</v>
      </c>
      <c r="L23" s="21">
        <v>50</v>
      </c>
      <c r="M23" s="7">
        <v>40</v>
      </c>
    </row>
    <row r="24" spans="1:13" ht="15.75" thickBot="1" x14ac:dyDescent="0.5">
      <c r="A24" s="6">
        <v>17</v>
      </c>
      <c r="B24" s="8" t="s">
        <v>47</v>
      </c>
      <c r="C24" s="7">
        <v>15</v>
      </c>
      <c r="D24" s="7">
        <v>10</v>
      </c>
      <c r="E24" s="7">
        <v>25</v>
      </c>
      <c r="F24" s="21">
        <v>62.5</v>
      </c>
      <c r="G24" s="7">
        <v>10</v>
      </c>
      <c r="H24" s="7"/>
      <c r="I24" s="7">
        <v>10</v>
      </c>
      <c r="J24" s="21">
        <v>25</v>
      </c>
      <c r="K24" s="7">
        <v>15</v>
      </c>
      <c r="L24" s="21">
        <v>75</v>
      </c>
      <c r="M24" s="7">
        <v>50</v>
      </c>
    </row>
    <row r="25" spans="1:13" ht="15.75" thickBot="1" x14ac:dyDescent="0.5">
      <c r="A25" s="6">
        <v>18</v>
      </c>
      <c r="B25" s="8" t="s">
        <v>48</v>
      </c>
      <c r="C25" s="7">
        <v>10</v>
      </c>
      <c r="D25" s="7"/>
      <c r="E25" s="7">
        <v>10</v>
      </c>
      <c r="F25" s="21">
        <v>25</v>
      </c>
      <c r="G25" s="7">
        <v>10</v>
      </c>
      <c r="H25" s="7"/>
      <c r="I25" s="7">
        <v>10</v>
      </c>
      <c r="J25" s="21">
        <v>25</v>
      </c>
      <c r="K25" s="7"/>
      <c r="L25" s="21">
        <v>0</v>
      </c>
      <c r="M25" s="7">
        <v>20</v>
      </c>
    </row>
    <row r="26" spans="1:13" ht="15.75" thickBot="1" x14ac:dyDescent="0.5">
      <c r="A26" s="6">
        <v>19</v>
      </c>
      <c r="B26" s="8" t="s">
        <v>49</v>
      </c>
      <c r="C26" s="7">
        <v>10</v>
      </c>
      <c r="D26" s="7">
        <v>10</v>
      </c>
      <c r="E26" s="7">
        <v>20</v>
      </c>
      <c r="F26" s="21">
        <v>50</v>
      </c>
      <c r="G26" s="7">
        <v>10</v>
      </c>
      <c r="H26" s="7">
        <v>0</v>
      </c>
      <c r="I26" s="7">
        <v>10</v>
      </c>
      <c r="J26" s="21">
        <v>25</v>
      </c>
      <c r="K26" s="7">
        <v>15</v>
      </c>
      <c r="L26" s="21">
        <v>75</v>
      </c>
      <c r="M26" s="7">
        <v>45</v>
      </c>
    </row>
    <row r="27" spans="1:13" ht="15.75" thickBot="1" x14ac:dyDescent="0.5">
      <c r="A27" s="6">
        <v>20</v>
      </c>
      <c r="B27" s="8" t="s">
        <v>50</v>
      </c>
      <c r="C27" s="7">
        <v>15</v>
      </c>
      <c r="D27" s="7">
        <v>0</v>
      </c>
      <c r="E27" s="7">
        <v>15</v>
      </c>
      <c r="F27" s="21">
        <v>37.5</v>
      </c>
      <c r="G27" s="7">
        <v>10</v>
      </c>
      <c r="H27" s="7">
        <v>0</v>
      </c>
      <c r="I27" s="7">
        <v>10</v>
      </c>
      <c r="J27" s="21">
        <v>25</v>
      </c>
      <c r="K27" s="7">
        <v>15</v>
      </c>
      <c r="L27" s="21">
        <v>75</v>
      </c>
      <c r="M27" s="7">
        <v>40</v>
      </c>
    </row>
    <row r="28" spans="1:13" ht="15.75" thickBot="1" x14ac:dyDescent="0.5">
      <c r="A28" s="6">
        <v>21</v>
      </c>
      <c r="B28" s="8" t="s">
        <v>51</v>
      </c>
      <c r="C28" s="7">
        <v>10</v>
      </c>
      <c r="D28" s="7">
        <v>10</v>
      </c>
      <c r="E28" s="7">
        <v>20</v>
      </c>
      <c r="F28" s="21">
        <v>50</v>
      </c>
      <c r="G28" s="7">
        <v>10</v>
      </c>
      <c r="H28" s="7"/>
      <c r="I28" s="7">
        <v>10</v>
      </c>
      <c r="J28" s="21">
        <v>25</v>
      </c>
      <c r="K28" s="7">
        <v>10</v>
      </c>
      <c r="L28" s="21">
        <v>50</v>
      </c>
      <c r="M28" s="7">
        <v>40</v>
      </c>
    </row>
    <row r="29" spans="1:13" ht="15.75" thickBot="1" x14ac:dyDescent="0.5">
      <c r="A29" s="6">
        <v>22</v>
      </c>
      <c r="B29" s="8" t="s">
        <v>52</v>
      </c>
      <c r="C29" s="7">
        <v>10</v>
      </c>
      <c r="D29" s="7">
        <v>10</v>
      </c>
      <c r="E29" s="7">
        <v>20</v>
      </c>
      <c r="F29" s="21">
        <v>50</v>
      </c>
      <c r="G29" s="7">
        <v>15</v>
      </c>
      <c r="H29" s="7"/>
      <c r="I29" s="7">
        <v>15</v>
      </c>
      <c r="J29" s="21">
        <v>37.5</v>
      </c>
      <c r="K29" s="7"/>
      <c r="L29" s="21">
        <v>0</v>
      </c>
      <c r="M29" s="7">
        <v>35</v>
      </c>
    </row>
    <row r="30" spans="1:13" ht="15.75" thickBot="1" x14ac:dyDescent="0.5">
      <c r="A30" s="6">
        <v>23</v>
      </c>
      <c r="B30" s="8" t="s">
        <v>53</v>
      </c>
      <c r="C30" s="7">
        <v>20</v>
      </c>
      <c r="D30" s="7">
        <v>20</v>
      </c>
      <c r="E30" s="7">
        <v>40</v>
      </c>
      <c r="F30" s="21">
        <v>100</v>
      </c>
      <c r="G30" s="7">
        <v>10</v>
      </c>
      <c r="H30" s="7">
        <v>0</v>
      </c>
      <c r="I30" s="7">
        <v>10</v>
      </c>
      <c r="J30" s="21">
        <v>25</v>
      </c>
      <c r="K30" s="7">
        <v>15</v>
      </c>
      <c r="L30" s="21">
        <v>75</v>
      </c>
      <c r="M30" s="7">
        <v>65</v>
      </c>
    </row>
    <row r="31" spans="1:13" ht="15.75" thickBot="1" x14ac:dyDescent="0.5">
      <c r="A31" s="6">
        <v>24</v>
      </c>
      <c r="B31" s="8" t="s">
        <v>54</v>
      </c>
      <c r="C31" s="7"/>
      <c r="D31" s="7"/>
      <c r="E31" s="7">
        <v>0</v>
      </c>
      <c r="F31" s="21">
        <v>0</v>
      </c>
      <c r="G31" s="7"/>
      <c r="H31" s="7"/>
      <c r="I31" s="7">
        <v>0</v>
      </c>
      <c r="J31" s="21">
        <v>0</v>
      </c>
      <c r="K31" s="7">
        <v>10</v>
      </c>
      <c r="L31" s="21">
        <v>50</v>
      </c>
      <c r="M31" s="7">
        <v>10</v>
      </c>
    </row>
    <row r="32" spans="1:13" ht="15.75" thickBot="1" x14ac:dyDescent="0.5">
      <c r="A32" s="6">
        <v>25</v>
      </c>
      <c r="B32" s="8" t="s">
        <v>55</v>
      </c>
      <c r="C32" s="7">
        <v>10</v>
      </c>
      <c r="D32" s="7">
        <v>10</v>
      </c>
      <c r="E32" s="7">
        <v>20</v>
      </c>
      <c r="F32" s="21">
        <v>50</v>
      </c>
      <c r="G32" s="7"/>
      <c r="H32" s="7"/>
      <c r="I32" s="7">
        <v>0</v>
      </c>
      <c r="J32" s="21">
        <v>0</v>
      </c>
      <c r="K32" s="7"/>
      <c r="L32" s="21">
        <v>0</v>
      </c>
      <c r="M32" s="7">
        <v>20</v>
      </c>
    </row>
    <row r="33" spans="1:13" ht="15.75" thickBot="1" x14ac:dyDescent="0.5">
      <c r="A33" s="6">
        <v>26</v>
      </c>
      <c r="B33" s="8" t="s">
        <v>56</v>
      </c>
      <c r="C33" s="7">
        <v>20</v>
      </c>
      <c r="D33" s="7">
        <v>10</v>
      </c>
      <c r="E33" s="7">
        <v>30</v>
      </c>
      <c r="F33" s="21">
        <v>75</v>
      </c>
      <c r="G33" s="7"/>
      <c r="H33" s="7"/>
      <c r="I33" s="7">
        <v>0</v>
      </c>
      <c r="J33" s="21">
        <v>0</v>
      </c>
      <c r="K33" s="7"/>
      <c r="L33" s="21">
        <v>0</v>
      </c>
      <c r="M33" s="7">
        <v>30</v>
      </c>
    </row>
  </sheetData>
  <mergeCells count="7">
    <mergeCell ref="A1:M1"/>
    <mergeCell ref="A2:M2"/>
    <mergeCell ref="A3:M3"/>
    <mergeCell ref="A6:A7"/>
    <mergeCell ref="B6:B7"/>
    <mergeCell ref="M6:M7"/>
    <mergeCell ref="C6:L6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B6E74-08E5-4D24-96A6-2DF8BE1E71F3}">
  <dimension ref="A1:I34"/>
  <sheetViews>
    <sheetView workbookViewId="0">
      <selection activeCell="K13" sqref="K13"/>
    </sheetView>
  </sheetViews>
  <sheetFormatPr defaultRowHeight="14.25" x14ac:dyDescent="0.45"/>
  <cols>
    <col min="1" max="1" width="5.59765625" customWidth="1"/>
    <col min="2" max="2" width="30.19921875" customWidth="1"/>
    <col min="3" max="3" width="6.46484375" customWidth="1"/>
    <col min="4" max="4" width="9.265625" customWidth="1"/>
    <col min="5" max="5" width="6.46484375" customWidth="1"/>
    <col min="6" max="6" width="9.265625" customWidth="1"/>
    <col min="7" max="7" width="6.46484375" customWidth="1"/>
    <col min="8" max="8" width="9.265625" customWidth="1"/>
  </cols>
  <sheetData>
    <row r="1" spans="1:9" x14ac:dyDescent="0.45">
      <c r="A1" s="39" t="s">
        <v>58</v>
      </c>
      <c r="B1" s="39"/>
      <c r="C1" s="39"/>
      <c r="D1" s="39"/>
      <c r="E1" s="39"/>
      <c r="F1" s="39"/>
      <c r="G1" s="39"/>
      <c r="H1" s="39"/>
      <c r="I1" s="39"/>
    </row>
    <row r="2" spans="1:9" x14ac:dyDescent="0.45">
      <c r="A2" s="39" t="s">
        <v>19</v>
      </c>
      <c r="B2" s="39"/>
      <c r="C2" s="39"/>
      <c r="D2" s="39"/>
      <c r="E2" s="39"/>
      <c r="F2" s="39"/>
      <c r="G2" s="39"/>
      <c r="H2" s="39"/>
      <c r="I2" s="39"/>
    </row>
    <row r="3" spans="1:9" x14ac:dyDescent="0.45">
      <c r="A3" s="39" t="s">
        <v>20</v>
      </c>
      <c r="B3" s="39"/>
      <c r="C3" s="39"/>
      <c r="D3" s="39"/>
      <c r="E3" s="39"/>
      <c r="F3" s="39"/>
      <c r="G3" s="39"/>
      <c r="H3" s="39"/>
      <c r="I3" s="39"/>
    </row>
    <row r="4" spans="1:9" x14ac:dyDescent="0.45">
      <c r="A4" s="16"/>
      <c r="B4" s="16"/>
      <c r="C4" s="16"/>
      <c r="D4" s="16"/>
      <c r="E4" s="16"/>
      <c r="F4" s="16"/>
      <c r="G4" s="16"/>
      <c r="H4" s="16"/>
      <c r="I4" s="16"/>
    </row>
    <row r="5" spans="1:9" ht="14.65" thickBot="1" x14ac:dyDescent="0.5">
      <c r="A5" s="1"/>
    </row>
    <row r="6" spans="1:9" ht="15.75" thickBot="1" x14ac:dyDescent="0.5">
      <c r="A6" s="44" t="s">
        <v>0</v>
      </c>
      <c r="B6" s="44" t="s">
        <v>1</v>
      </c>
      <c r="C6" s="46" t="s">
        <v>66</v>
      </c>
      <c r="D6" s="47"/>
      <c r="E6" s="47"/>
      <c r="F6" s="47"/>
      <c r="G6" s="47"/>
      <c r="H6" s="47"/>
      <c r="I6" s="44" t="s">
        <v>2</v>
      </c>
    </row>
    <row r="7" spans="1:9" ht="15.75" thickBot="1" x14ac:dyDescent="0.5">
      <c r="A7" s="45"/>
      <c r="B7" s="45"/>
      <c r="C7" s="18">
        <v>1</v>
      </c>
      <c r="D7" s="20" t="s">
        <v>64</v>
      </c>
      <c r="E7" s="18">
        <v>2</v>
      </c>
      <c r="F7" s="20" t="s">
        <v>65</v>
      </c>
      <c r="G7" s="18">
        <v>3</v>
      </c>
      <c r="H7" s="20" t="s">
        <v>63</v>
      </c>
      <c r="I7" s="45"/>
    </row>
    <row r="8" spans="1:9" ht="15.75" thickBot="1" x14ac:dyDescent="0.5">
      <c r="A8" s="6">
        <v>1</v>
      </c>
      <c r="B8" s="14" t="s">
        <v>31</v>
      </c>
      <c r="C8" s="7">
        <v>20</v>
      </c>
      <c r="D8" s="33">
        <v>66.666666666666657</v>
      </c>
      <c r="E8" s="7">
        <v>30</v>
      </c>
      <c r="F8" s="33">
        <v>100</v>
      </c>
      <c r="G8" s="7">
        <v>15</v>
      </c>
      <c r="H8" s="33">
        <v>37.5</v>
      </c>
      <c r="I8" s="7">
        <v>65</v>
      </c>
    </row>
    <row r="9" spans="1:9" ht="15.75" thickBot="1" x14ac:dyDescent="0.5">
      <c r="A9" s="6">
        <v>2</v>
      </c>
      <c r="B9" s="14" t="s">
        <v>32</v>
      </c>
      <c r="C9" s="7">
        <v>30</v>
      </c>
      <c r="D9" s="33">
        <v>100</v>
      </c>
      <c r="E9" s="7">
        <v>10</v>
      </c>
      <c r="F9" s="33">
        <v>33.333333333333329</v>
      </c>
      <c r="G9" s="7">
        <v>15</v>
      </c>
      <c r="H9" s="33">
        <v>37.5</v>
      </c>
      <c r="I9" s="7">
        <v>55</v>
      </c>
    </row>
    <row r="10" spans="1:9" ht="15.75" thickBot="1" x14ac:dyDescent="0.5">
      <c r="A10" s="26">
        <v>3</v>
      </c>
      <c r="B10" s="27" t="s">
        <v>33</v>
      </c>
      <c r="C10" s="28"/>
      <c r="D10" s="34">
        <v>0</v>
      </c>
      <c r="E10" s="28"/>
      <c r="F10" s="34">
        <v>0</v>
      </c>
      <c r="G10" s="28"/>
      <c r="H10" s="34">
        <v>0</v>
      </c>
      <c r="I10" s="28">
        <v>0</v>
      </c>
    </row>
    <row r="11" spans="1:9" ht="15.75" thickBot="1" x14ac:dyDescent="0.5">
      <c r="A11" s="6">
        <v>4</v>
      </c>
      <c r="B11" s="14" t="s">
        <v>34</v>
      </c>
      <c r="C11" s="7">
        <v>15</v>
      </c>
      <c r="D11" s="33">
        <v>50</v>
      </c>
      <c r="E11" s="7">
        <v>20</v>
      </c>
      <c r="F11" s="33">
        <v>66.666666666666657</v>
      </c>
      <c r="G11" s="7">
        <v>10</v>
      </c>
      <c r="H11" s="33">
        <v>25</v>
      </c>
      <c r="I11" s="7">
        <v>45</v>
      </c>
    </row>
    <row r="12" spans="1:9" ht="15.75" thickBot="1" x14ac:dyDescent="0.5">
      <c r="A12" s="6">
        <v>5</v>
      </c>
      <c r="B12" s="14" t="s">
        <v>35</v>
      </c>
      <c r="C12" s="7">
        <v>10</v>
      </c>
      <c r="D12" s="33">
        <v>33.333333333333329</v>
      </c>
      <c r="E12" s="7">
        <v>10</v>
      </c>
      <c r="F12" s="33">
        <v>33.333333333333329</v>
      </c>
      <c r="G12" s="7">
        <v>40</v>
      </c>
      <c r="H12" s="33">
        <v>100</v>
      </c>
      <c r="I12" s="7">
        <v>60</v>
      </c>
    </row>
    <row r="13" spans="1:9" ht="15.75" thickBot="1" x14ac:dyDescent="0.5">
      <c r="A13" s="26">
        <v>6</v>
      </c>
      <c r="B13" s="27" t="s">
        <v>36</v>
      </c>
      <c r="C13" s="28"/>
      <c r="D13" s="34">
        <v>0</v>
      </c>
      <c r="E13" s="28"/>
      <c r="F13" s="34">
        <v>0</v>
      </c>
      <c r="G13" s="28"/>
      <c r="H13" s="34">
        <v>0</v>
      </c>
      <c r="I13" s="28">
        <v>0</v>
      </c>
    </row>
    <row r="14" spans="1:9" ht="15.75" thickBot="1" x14ac:dyDescent="0.5">
      <c r="A14" s="6">
        <v>7</v>
      </c>
      <c r="B14" s="8" t="s">
        <v>37</v>
      </c>
      <c r="C14" s="7">
        <v>20</v>
      </c>
      <c r="D14" s="33">
        <v>66.666666666666657</v>
      </c>
      <c r="E14" s="7">
        <v>20</v>
      </c>
      <c r="F14" s="33">
        <v>66.666666666666657</v>
      </c>
      <c r="G14" s="7">
        <v>40</v>
      </c>
      <c r="H14" s="33">
        <v>100</v>
      </c>
      <c r="I14" s="7">
        <v>80</v>
      </c>
    </row>
    <row r="15" spans="1:9" ht="15.75" thickBot="1" x14ac:dyDescent="0.5">
      <c r="A15" s="6">
        <v>8</v>
      </c>
      <c r="B15" s="8" t="s">
        <v>38</v>
      </c>
      <c r="C15" s="7">
        <v>10</v>
      </c>
      <c r="D15" s="33">
        <v>33.333333333333329</v>
      </c>
      <c r="E15" s="7">
        <v>10</v>
      </c>
      <c r="F15" s="33">
        <v>33.333333333333329</v>
      </c>
      <c r="G15" s="7">
        <v>40</v>
      </c>
      <c r="H15" s="33">
        <v>100</v>
      </c>
      <c r="I15" s="7">
        <v>60</v>
      </c>
    </row>
    <row r="16" spans="1:9" ht="15.75" thickBot="1" x14ac:dyDescent="0.5">
      <c r="A16" s="6">
        <v>9</v>
      </c>
      <c r="B16" s="8" t="s">
        <v>39</v>
      </c>
      <c r="C16" s="7">
        <v>15</v>
      </c>
      <c r="D16" s="33">
        <v>50</v>
      </c>
      <c r="E16" s="7">
        <v>20</v>
      </c>
      <c r="F16" s="33">
        <v>66.666666666666657</v>
      </c>
      <c r="G16" s="7">
        <v>40</v>
      </c>
      <c r="H16" s="33">
        <v>100</v>
      </c>
      <c r="I16" s="7">
        <v>75</v>
      </c>
    </row>
    <row r="17" spans="1:9" ht="15.75" thickBot="1" x14ac:dyDescent="0.5">
      <c r="A17" s="6">
        <v>10</v>
      </c>
      <c r="B17" s="8" t="s">
        <v>40</v>
      </c>
      <c r="C17" s="7">
        <v>15</v>
      </c>
      <c r="D17" s="33">
        <v>50</v>
      </c>
      <c r="E17" s="7">
        <v>15</v>
      </c>
      <c r="F17" s="33">
        <v>50</v>
      </c>
      <c r="G17" s="7">
        <v>15</v>
      </c>
      <c r="H17" s="33">
        <v>37.5</v>
      </c>
      <c r="I17" s="7">
        <v>45</v>
      </c>
    </row>
    <row r="18" spans="1:9" ht="15.75" thickBot="1" x14ac:dyDescent="0.5">
      <c r="A18" s="6">
        <v>11</v>
      </c>
      <c r="B18" s="8" t="s">
        <v>41</v>
      </c>
      <c r="C18" s="7">
        <v>15</v>
      </c>
      <c r="D18" s="33">
        <v>50</v>
      </c>
      <c r="E18" s="7">
        <v>30</v>
      </c>
      <c r="F18" s="33">
        <v>100</v>
      </c>
      <c r="G18" s="7">
        <v>40</v>
      </c>
      <c r="H18" s="33">
        <v>100</v>
      </c>
      <c r="I18" s="7">
        <v>85</v>
      </c>
    </row>
    <row r="19" spans="1:9" ht="15.75" thickBot="1" x14ac:dyDescent="0.5">
      <c r="A19" s="26">
        <v>12</v>
      </c>
      <c r="B19" s="29" t="s">
        <v>42</v>
      </c>
      <c r="C19" s="28"/>
      <c r="D19" s="34">
        <v>0</v>
      </c>
      <c r="E19" s="28"/>
      <c r="F19" s="34">
        <v>0</v>
      </c>
      <c r="G19" s="28"/>
      <c r="H19" s="34">
        <v>0</v>
      </c>
      <c r="I19" s="28">
        <v>0</v>
      </c>
    </row>
    <row r="20" spans="1:9" ht="15.75" thickBot="1" x14ac:dyDescent="0.5">
      <c r="A20" s="6">
        <v>13</v>
      </c>
      <c r="B20" s="8" t="s">
        <v>43</v>
      </c>
      <c r="C20" s="7">
        <v>10</v>
      </c>
      <c r="D20" s="33">
        <v>33.333333333333329</v>
      </c>
      <c r="E20" s="7">
        <v>20</v>
      </c>
      <c r="F20" s="33">
        <v>66.666666666666657</v>
      </c>
      <c r="G20" s="7">
        <v>40</v>
      </c>
      <c r="H20" s="33">
        <v>100</v>
      </c>
      <c r="I20" s="7">
        <v>70</v>
      </c>
    </row>
    <row r="21" spans="1:9" ht="15.75" thickBot="1" x14ac:dyDescent="0.5">
      <c r="A21" s="6">
        <v>14</v>
      </c>
      <c r="B21" s="8" t="s">
        <v>44</v>
      </c>
      <c r="C21" s="7">
        <v>10</v>
      </c>
      <c r="D21" s="33">
        <v>33.333333333333329</v>
      </c>
      <c r="E21" s="7">
        <v>10</v>
      </c>
      <c r="F21" s="33">
        <v>33.333333333333329</v>
      </c>
      <c r="G21" s="7">
        <v>40</v>
      </c>
      <c r="H21" s="33">
        <v>100</v>
      </c>
      <c r="I21" s="7">
        <v>60</v>
      </c>
    </row>
    <row r="22" spans="1:9" ht="15.75" thickBot="1" x14ac:dyDescent="0.5">
      <c r="A22" s="6">
        <v>15</v>
      </c>
      <c r="B22" s="8" t="s">
        <v>45</v>
      </c>
      <c r="C22" s="7">
        <v>10</v>
      </c>
      <c r="D22" s="33">
        <v>33.333333333333329</v>
      </c>
      <c r="E22" s="7">
        <v>15</v>
      </c>
      <c r="F22" s="33">
        <v>50</v>
      </c>
      <c r="G22" s="7">
        <v>40</v>
      </c>
      <c r="H22" s="33">
        <v>100</v>
      </c>
      <c r="I22" s="7">
        <v>65</v>
      </c>
    </row>
    <row r="23" spans="1:9" ht="15.75" thickBot="1" x14ac:dyDescent="0.5">
      <c r="A23" s="6">
        <v>16</v>
      </c>
      <c r="B23" s="8" t="s">
        <v>46</v>
      </c>
      <c r="C23" s="7">
        <v>15</v>
      </c>
      <c r="D23" s="33">
        <v>50</v>
      </c>
      <c r="E23" s="7">
        <v>25</v>
      </c>
      <c r="F23" s="33">
        <v>83.333333333333343</v>
      </c>
      <c r="G23" s="7">
        <v>10</v>
      </c>
      <c r="H23" s="33">
        <v>25</v>
      </c>
      <c r="I23" s="7">
        <v>50</v>
      </c>
    </row>
    <row r="24" spans="1:9" ht="15.75" thickBot="1" x14ac:dyDescent="0.5">
      <c r="A24" s="6">
        <v>17</v>
      </c>
      <c r="B24" s="8" t="s">
        <v>47</v>
      </c>
      <c r="C24" s="7">
        <v>10</v>
      </c>
      <c r="D24" s="33">
        <v>33.333333333333329</v>
      </c>
      <c r="E24" s="7">
        <v>10</v>
      </c>
      <c r="F24" s="33">
        <v>33.333333333333329</v>
      </c>
      <c r="G24" s="7">
        <v>15</v>
      </c>
      <c r="H24" s="33">
        <v>37.5</v>
      </c>
      <c r="I24" s="7">
        <v>35</v>
      </c>
    </row>
    <row r="25" spans="1:9" ht="15.75" thickBot="1" x14ac:dyDescent="0.5">
      <c r="A25" s="6">
        <v>18</v>
      </c>
      <c r="B25" s="8" t="s">
        <v>48</v>
      </c>
      <c r="C25" s="7">
        <v>10</v>
      </c>
      <c r="D25" s="33">
        <v>33.333333333333329</v>
      </c>
      <c r="E25" s="7">
        <v>15</v>
      </c>
      <c r="F25" s="33">
        <v>50</v>
      </c>
      <c r="G25" s="7">
        <v>10</v>
      </c>
      <c r="H25" s="33">
        <v>25</v>
      </c>
      <c r="I25" s="7">
        <v>35</v>
      </c>
    </row>
    <row r="26" spans="1:9" ht="15.75" thickBot="1" x14ac:dyDescent="0.5">
      <c r="A26" s="6">
        <v>19</v>
      </c>
      <c r="B26" s="8" t="s">
        <v>49</v>
      </c>
      <c r="C26" s="7">
        <v>20</v>
      </c>
      <c r="D26" s="33">
        <v>66.666666666666657</v>
      </c>
      <c r="E26" s="7">
        <v>10</v>
      </c>
      <c r="F26" s="33">
        <v>33.333333333333329</v>
      </c>
      <c r="G26" s="7">
        <v>40</v>
      </c>
      <c r="H26" s="33">
        <v>100</v>
      </c>
      <c r="I26" s="7">
        <v>70</v>
      </c>
    </row>
    <row r="27" spans="1:9" ht="15.75" thickBot="1" x14ac:dyDescent="0.5">
      <c r="A27" s="6">
        <v>20</v>
      </c>
      <c r="B27" s="8" t="s">
        <v>50</v>
      </c>
      <c r="C27" s="7">
        <v>35</v>
      </c>
      <c r="D27" s="33">
        <v>116.66666666666667</v>
      </c>
      <c r="E27" s="7">
        <v>10</v>
      </c>
      <c r="F27" s="33">
        <v>33.333333333333329</v>
      </c>
      <c r="G27" s="7">
        <v>10</v>
      </c>
      <c r="H27" s="33">
        <v>25</v>
      </c>
      <c r="I27" s="7">
        <v>55</v>
      </c>
    </row>
    <row r="28" spans="1:9" ht="15.75" thickBot="1" x14ac:dyDescent="0.5">
      <c r="A28" s="6">
        <v>21</v>
      </c>
      <c r="B28" s="8" t="s">
        <v>51</v>
      </c>
      <c r="C28" s="7">
        <v>30</v>
      </c>
      <c r="D28" s="33">
        <v>100</v>
      </c>
      <c r="E28" s="7">
        <v>20</v>
      </c>
      <c r="F28" s="33">
        <v>66.666666666666657</v>
      </c>
      <c r="G28" s="7">
        <v>40</v>
      </c>
      <c r="H28" s="33">
        <v>100</v>
      </c>
      <c r="I28" s="7">
        <v>90</v>
      </c>
    </row>
    <row r="29" spans="1:9" ht="15.75" thickBot="1" x14ac:dyDescent="0.5">
      <c r="A29" s="6">
        <v>22</v>
      </c>
      <c r="B29" s="8" t="s">
        <v>52</v>
      </c>
      <c r="C29" s="7">
        <v>15</v>
      </c>
      <c r="D29" s="33">
        <v>50</v>
      </c>
      <c r="E29" s="7">
        <v>10</v>
      </c>
      <c r="F29" s="33">
        <v>33.333333333333329</v>
      </c>
      <c r="G29" s="7">
        <v>10</v>
      </c>
      <c r="H29" s="33">
        <v>25</v>
      </c>
      <c r="I29" s="7">
        <v>35</v>
      </c>
    </row>
    <row r="30" spans="1:9" ht="15.75" thickBot="1" x14ac:dyDescent="0.5">
      <c r="A30" s="26">
        <v>23</v>
      </c>
      <c r="B30" s="29" t="s">
        <v>53</v>
      </c>
      <c r="C30" s="28"/>
      <c r="D30" s="34">
        <v>0</v>
      </c>
      <c r="E30" s="28"/>
      <c r="F30" s="34">
        <v>0</v>
      </c>
      <c r="G30" s="28"/>
      <c r="H30" s="34">
        <v>0</v>
      </c>
      <c r="I30" s="28">
        <v>0</v>
      </c>
    </row>
    <row r="31" spans="1:9" ht="15.75" thickBot="1" x14ac:dyDescent="0.5">
      <c r="A31" s="6">
        <v>24</v>
      </c>
      <c r="B31" s="8" t="s">
        <v>54</v>
      </c>
      <c r="C31" s="7">
        <v>10</v>
      </c>
      <c r="D31" s="33">
        <v>33.333333333333329</v>
      </c>
      <c r="E31" s="7">
        <v>25</v>
      </c>
      <c r="F31" s="33">
        <v>83.333333333333343</v>
      </c>
      <c r="G31" s="7">
        <v>10</v>
      </c>
      <c r="H31" s="33">
        <v>25</v>
      </c>
      <c r="I31" s="7">
        <v>45</v>
      </c>
    </row>
    <row r="32" spans="1:9" ht="15.75" thickBot="1" x14ac:dyDescent="0.5">
      <c r="A32" s="26">
        <v>25</v>
      </c>
      <c r="B32" s="29" t="s">
        <v>55</v>
      </c>
      <c r="C32" s="28"/>
      <c r="D32" s="34">
        <v>0</v>
      </c>
      <c r="E32" s="28"/>
      <c r="F32" s="34">
        <v>0</v>
      </c>
      <c r="G32" s="28"/>
      <c r="H32" s="34">
        <v>0</v>
      </c>
      <c r="I32" s="28">
        <v>0</v>
      </c>
    </row>
    <row r="33" spans="1:9" ht="15.75" thickBot="1" x14ac:dyDescent="0.5">
      <c r="A33" s="6">
        <v>26</v>
      </c>
      <c r="B33" s="31" t="s">
        <v>56</v>
      </c>
      <c r="C33" s="32">
        <v>10</v>
      </c>
      <c r="D33" s="35">
        <v>33.333333333333329</v>
      </c>
      <c r="E33" s="32">
        <v>15</v>
      </c>
      <c r="F33" s="35">
        <v>50</v>
      </c>
      <c r="G33" s="7">
        <v>10</v>
      </c>
      <c r="H33" s="35">
        <v>25</v>
      </c>
      <c r="I33" s="32">
        <v>35</v>
      </c>
    </row>
    <row r="34" spans="1:9" ht="15.75" thickBot="1" x14ac:dyDescent="0.5">
      <c r="A34" s="30">
        <v>27</v>
      </c>
      <c r="B34" s="2" t="s">
        <v>70</v>
      </c>
      <c r="C34" s="2">
        <v>10</v>
      </c>
      <c r="D34" s="35">
        <v>33.333333333333329</v>
      </c>
      <c r="E34" s="3">
        <v>15</v>
      </c>
      <c r="F34" s="35">
        <v>50</v>
      </c>
      <c r="G34" s="7">
        <v>10</v>
      </c>
      <c r="H34" s="35">
        <v>25</v>
      </c>
      <c r="I34" s="32">
        <v>35</v>
      </c>
    </row>
  </sheetData>
  <mergeCells count="7">
    <mergeCell ref="A1:I1"/>
    <mergeCell ref="A2:I2"/>
    <mergeCell ref="A3:I3"/>
    <mergeCell ref="A6:A7"/>
    <mergeCell ref="B6:B7"/>
    <mergeCell ref="C6:H6"/>
    <mergeCell ref="I6:I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AD1F4-2989-409E-9950-ACD94295E6FA}">
  <dimension ref="B1:R32"/>
  <sheetViews>
    <sheetView tabSelected="1" topLeftCell="A5" workbookViewId="0">
      <selection activeCell="M17" sqref="M17"/>
    </sheetView>
  </sheetViews>
  <sheetFormatPr defaultRowHeight="14.25" x14ac:dyDescent="0.45"/>
  <cols>
    <col min="2" max="2" width="3.86328125" customWidth="1"/>
    <col min="3" max="3" width="31.86328125" customWidth="1"/>
    <col min="4" max="4" width="9.3984375" customWidth="1"/>
    <col min="5" max="5" width="9.1328125" customWidth="1"/>
    <col min="9" max="9" width="10.86328125" bestFit="1" customWidth="1"/>
    <col min="12" max="12" width="11.06640625" customWidth="1"/>
    <col min="13" max="13" width="10.59765625" bestFit="1" customWidth="1"/>
    <col min="14" max="14" width="10.86328125" bestFit="1" customWidth="1"/>
  </cols>
  <sheetData>
    <row r="1" spans="2:18" x14ac:dyDescent="0.45">
      <c r="B1" s="39" t="s">
        <v>30</v>
      </c>
      <c r="C1" s="39"/>
      <c r="D1" s="39"/>
      <c r="E1" s="39"/>
      <c r="F1" s="39"/>
      <c r="G1" s="39"/>
      <c r="H1" s="39"/>
      <c r="I1" s="39"/>
      <c r="J1" s="39"/>
      <c r="K1" s="4"/>
      <c r="L1" s="4"/>
      <c r="M1" s="4"/>
      <c r="N1" s="4"/>
      <c r="O1" s="4"/>
      <c r="P1" s="4"/>
      <c r="Q1" s="4"/>
      <c r="R1" s="4"/>
    </row>
    <row r="2" spans="2:18" x14ac:dyDescent="0.45">
      <c r="B2" s="39" t="s">
        <v>17</v>
      </c>
      <c r="C2" s="39"/>
      <c r="D2" s="39"/>
      <c r="E2" s="39"/>
      <c r="F2" s="39"/>
      <c r="G2" s="39"/>
      <c r="H2" s="39"/>
      <c r="I2" s="39"/>
      <c r="J2" s="39"/>
      <c r="K2" s="4"/>
      <c r="L2" s="4"/>
      <c r="M2" s="4"/>
      <c r="N2" s="4"/>
      <c r="O2" s="4"/>
      <c r="P2" s="4"/>
      <c r="Q2" s="4"/>
      <c r="R2" s="4"/>
    </row>
    <row r="3" spans="2:18" x14ac:dyDescent="0.45">
      <c r="B3" s="39" t="s">
        <v>18</v>
      </c>
      <c r="C3" s="39"/>
      <c r="D3" s="39"/>
      <c r="E3" s="39"/>
      <c r="F3" s="39"/>
      <c r="G3" s="39"/>
      <c r="H3" s="39"/>
      <c r="I3" s="39"/>
      <c r="J3" s="39"/>
      <c r="K3" s="4"/>
      <c r="L3" s="4"/>
      <c r="M3" s="4"/>
      <c r="N3" s="4"/>
      <c r="O3" s="4"/>
      <c r="P3" s="4"/>
      <c r="Q3" s="4"/>
      <c r="R3" s="4"/>
    </row>
    <row r="4" spans="2:18" ht="14.65" thickBot="1" x14ac:dyDescent="0.5"/>
    <row r="5" spans="2:18" ht="14.65" thickBot="1" x14ac:dyDescent="0.5">
      <c r="B5" s="48" t="s">
        <v>0</v>
      </c>
      <c r="C5" s="48" t="s">
        <v>1</v>
      </c>
      <c r="D5" s="49"/>
      <c r="E5" s="49"/>
      <c r="F5" s="49"/>
      <c r="G5" s="49"/>
      <c r="H5" s="49"/>
      <c r="I5" s="50" t="s">
        <v>4</v>
      </c>
      <c r="J5" s="50" t="s">
        <v>5</v>
      </c>
    </row>
    <row r="6" spans="2:18" ht="28.9" thickBot="1" x14ac:dyDescent="0.5">
      <c r="B6" s="48"/>
      <c r="C6" s="48"/>
      <c r="D6" s="12" t="s">
        <v>67</v>
      </c>
      <c r="E6" s="12" t="s">
        <v>68</v>
      </c>
      <c r="F6" s="12" t="s">
        <v>69</v>
      </c>
      <c r="G6" s="12" t="s">
        <v>6</v>
      </c>
      <c r="H6" s="12" t="s">
        <v>57</v>
      </c>
      <c r="I6" s="50"/>
      <c r="J6" s="50"/>
    </row>
    <row r="7" spans="2:18" ht="15.75" thickBot="1" x14ac:dyDescent="0.5">
      <c r="B7" s="6">
        <v>1</v>
      </c>
      <c r="C7" s="14" t="s">
        <v>31</v>
      </c>
      <c r="D7" s="24">
        <f>TUGAS!X8</f>
        <v>45</v>
      </c>
      <c r="E7" s="24">
        <f>Keaktifan!X8</f>
        <v>52.777777777777779</v>
      </c>
      <c r="F7" s="24">
        <f>Sikap!X8</f>
        <v>55.555555555555564</v>
      </c>
      <c r="G7" s="7">
        <f>UTS!M8</f>
        <v>65</v>
      </c>
      <c r="H7" s="7">
        <f>UAS!I8</f>
        <v>65</v>
      </c>
      <c r="I7" s="13">
        <f>(0.34*D7)+(0.1*E7)+(0.06*F7)+(0.2*G7)+(0.3*H7)</f>
        <v>56.411111111111111</v>
      </c>
      <c r="J7" s="11" t="str">
        <f t="shared" ref="J7:J32" si="0">IF(I7&lt;=39.5,"E",IF(I7&lt;=55.5,"D",IF(I7&lt;=65.5,"C",IF(I7&lt;=75.5,"B",IF(I7&lt;=100,"A")))))</f>
        <v>C</v>
      </c>
      <c r="L7" t="s">
        <v>15</v>
      </c>
    </row>
    <row r="8" spans="2:18" ht="15.75" thickBot="1" x14ac:dyDescent="0.5">
      <c r="B8" s="6">
        <v>2</v>
      </c>
      <c r="C8" s="14" t="s">
        <v>32</v>
      </c>
      <c r="D8" s="24">
        <f>TUGAS!X9</f>
        <v>45</v>
      </c>
      <c r="E8" s="24">
        <f>Keaktifan!X9</f>
        <v>39.027777777777779</v>
      </c>
      <c r="F8" s="24">
        <f>Sikap!X9</f>
        <v>41.666666666666664</v>
      </c>
      <c r="G8" s="7">
        <f>UTS!M9</f>
        <v>30</v>
      </c>
      <c r="H8" s="7">
        <f>UAS!I9</f>
        <v>55</v>
      </c>
      <c r="I8" s="13">
        <f t="shared" ref="I8:I32" si="1">(0.34*D8)+(0.1*E8)+(0.06*F8)+(0.2*G8)+(0.3*H8)</f>
        <v>44.202777777777783</v>
      </c>
      <c r="J8" s="11" t="str">
        <f t="shared" si="0"/>
        <v>D</v>
      </c>
      <c r="L8" s="3" t="s">
        <v>7</v>
      </c>
      <c r="M8" s="3" t="s">
        <v>8</v>
      </c>
      <c r="N8" s="3" t="s">
        <v>9</v>
      </c>
    </row>
    <row r="9" spans="2:18" ht="15.75" thickBot="1" x14ac:dyDescent="0.5">
      <c r="B9" s="6">
        <v>3</v>
      </c>
      <c r="C9" s="14" t="s">
        <v>33</v>
      </c>
      <c r="D9" s="24">
        <f>TUGAS!X10</f>
        <v>0</v>
      </c>
      <c r="E9" s="24">
        <f>Keaktifan!X10</f>
        <v>0</v>
      </c>
      <c r="F9" s="24">
        <f>Sikap!X10</f>
        <v>0</v>
      </c>
      <c r="G9" s="7">
        <f>UTS!M10</f>
        <v>0</v>
      </c>
      <c r="H9" s="7">
        <f>UAS!I10</f>
        <v>0</v>
      </c>
      <c r="I9" s="13">
        <f t="shared" si="1"/>
        <v>0</v>
      </c>
      <c r="J9" s="11" t="str">
        <f t="shared" si="0"/>
        <v>E</v>
      </c>
      <c r="L9" s="2" t="s">
        <v>22</v>
      </c>
      <c r="M9" s="3" t="s">
        <v>10</v>
      </c>
      <c r="N9" s="3">
        <v>4</v>
      </c>
    </row>
    <row r="10" spans="2:18" ht="16.899999999999999" customHeight="1" thickBot="1" x14ac:dyDescent="0.5">
      <c r="B10" s="6">
        <v>4</v>
      </c>
      <c r="C10" s="14" t="s">
        <v>34</v>
      </c>
      <c r="D10" s="24">
        <f>TUGAS!X11</f>
        <v>67.5</v>
      </c>
      <c r="E10" s="24">
        <f>Keaktifan!X11</f>
        <v>63.333333333333336</v>
      </c>
      <c r="F10" s="24">
        <f>Sikap!X11</f>
        <v>66.3888888888889</v>
      </c>
      <c r="G10" s="7">
        <f>UTS!M11</f>
        <v>45</v>
      </c>
      <c r="H10" s="7">
        <f>UAS!I11</f>
        <v>45</v>
      </c>
      <c r="I10" s="13">
        <f t="shared" si="1"/>
        <v>55.766666666666673</v>
      </c>
      <c r="J10" s="11" t="str">
        <f t="shared" si="0"/>
        <v>C</v>
      </c>
      <c r="L10" s="2" t="s">
        <v>26</v>
      </c>
      <c r="M10" s="3" t="s">
        <v>11</v>
      </c>
      <c r="N10" s="3">
        <v>3</v>
      </c>
    </row>
    <row r="11" spans="2:18" ht="16.899999999999999" customHeight="1" thickBot="1" x14ac:dyDescent="0.5">
      <c r="B11" s="6">
        <v>5</v>
      </c>
      <c r="C11" s="14" t="s">
        <v>35</v>
      </c>
      <c r="D11" s="24">
        <f>TUGAS!X12</f>
        <v>86.666666666666671</v>
      </c>
      <c r="E11" s="24">
        <f>Keaktifan!X12</f>
        <v>71.25</v>
      </c>
      <c r="F11" s="24">
        <f>Sikap!X12</f>
        <v>71.25</v>
      </c>
      <c r="G11" s="7">
        <f>UTS!M12</f>
        <v>45</v>
      </c>
      <c r="H11" s="7">
        <f>UAS!I12</f>
        <v>60</v>
      </c>
      <c r="I11" s="13">
        <f t="shared" si="1"/>
        <v>67.866666666666674</v>
      </c>
      <c r="J11" s="11" t="str">
        <f t="shared" si="0"/>
        <v>B</v>
      </c>
      <c r="L11" s="2" t="s">
        <v>25</v>
      </c>
      <c r="M11" s="3" t="s">
        <v>12</v>
      </c>
      <c r="N11" s="3">
        <v>2</v>
      </c>
    </row>
    <row r="12" spans="2:18" ht="15.75" thickBot="1" x14ac:dyDescent="0.5">
      <c r="B12" s="6">
        <v>6</v>
      </c>
      <c r="C12" s="14" t="s">
        <v>36</v>
      </c>
      <c r="D12" s="24">
        <f>TUGAS!X13</f>
        <v>0</v>
      </c>
      <c r="E12" s="24">
        <f>Keaktifan!X13</f>
        <v>13.194444444444445</v>
      </c>
      <c r="F12" s="24">
        <f>Sikap!X13</f>
        <v>13.194444444444445</v>
      </c>
      <c r="G12" s="7">
        <f>UTS!M13</f>
        <v>30</v>
      </c>
      <c r="H12" s="7">
        <f>UAS!I13</f>
        <v>0</v>
      </c>
      <c r="I12" s="13">
        <f t="shared" si="1"/>
        <v>8.1111111111111107</v>
      </c>
      <c r="J12" s="11" t="str">
        <f t="shared" si="0"/>
        <v>E</v>
      </c>
      <c r="L12" s="2" t="s">
        <v>24</v>
      </c>
      <c r="M12" s="3" t="s">
        <v>13</v>
      </c>
      <c r="N12" s="3">
        <v>1</v>
      </c>
    </row>
    <row r="13" spans="2:18" ht="15.75" thickBot="1" x14ac:dyDescent="0.5">
      <c r="B13" s="6">
        <v>7</v>
      </c>
      <c r="C13" s="8" t="s">
        <v>37</v>
      </c>
      <c r="D13" s="24">
        <f>TUGAS!X14</f>
        <v>45.833333333333336</v>
      </c>
      <c r="E13" s="24">
        <f>Keaktifan!X14</f>
        <v>30.555555555555557</v>
      </c>
      <c r="F13" s="24">
        <f>Sikap!X14</f>
        <v>29.305555555555557</v>
      </c>
      <c r="G13" s="7">
        <f>UTS!M14</f>
        <v>60</v>
      </c>
      <c r="H13" s="7">
        <f>UAS!I14</f>
        <v>80</v>
      </c>
      <c r="I13" s="13">
        <f t="shared" si="1"/>
        <v>56.397222222222226</v>
      </c>
      <c r="J13" s="11" t="str">
        <f t="shared" si="0"/>
        <v>C</v>
      </c>
      <c r="L13" s="2" t="s">
        <v>23</v>
      </c>
      <c r="M13" s="3" t="s">
        <v>14</v>
      </c>
      <c r="N13" s="3">
        <v>0</v>
      </c>
    </row>
    <row r="14" spans="2:18" ht="15.75" thickBot="1" x14ac:dyDescent="0.5">
      <c r="B14" s="6">
        <v>8</v>
      </c>
      <c r="C14" s="8" t="s">
        <v>38</v>
      </c>
      <c r="D14" s="24">
        <f>TUGAS!X15</f>
        <v>0</v>
      </c>
      <c r="E14" s="24">
        <f>Keaktifan!X15</f>
        <v>7.916666666666667</v>
      </c>
      <c r="F14" s="24">
        <f>Sikap!X15</f>
        <v>7.916666666666667</v>
      </c>
      <c r="G14" s="7">
        <f>UTS!M15</f>
        <v>40</v>
      </c>
      <c r="H14" s="7">
        <f>UAS!I15</f>
        <v>60</v>
      </c>
      <c r="I14" s="13">
        <f t="shared" si="1"/>
        <v>27.266666666666666</v>
      </c>
      <c r="J14" s="11" t="str">
        <f t="shared" si="0"/>
        <v>E</v>
      </c>
    </row>
    <row r="15" spans="2:18" ht="15.75" thickBot="1" x14ac:dyDescent="0.5">
      <c r="B15" s="6">
        <v>9</v>
      </c>
      <c r="C15" s="8" t="s">
        <v>39</v>
      </c>
      <c r="D15" s="24">
        <f>TUGAS!X16</f>
        <v>90</v>
      </c>
      <c r="E15" s="24">
        <f>Keaktifan!X16</f>
        <v>76.527777777777786</v>
      </c>
      <c r="F15" s="24">
        <f>Sikap!X16</f>
        <v>76.527777777777786</v>
      </c>
      <c r="G15" s="7">
        <f>UTS!M16</f>
        <v>35</v>
      </c>
      <c r="H15" s="7">
        <f>UAS!I16</f>
        <v>75</v>
      </c>
      <c r="I15" s="13">
        <f t="shared" si="1"/>
        <v>72.344444444444449</v>
      </c>
      <c r="J15" s="11" t="str">
        <f t="shared" si="0"/>
        <v>B</v>
      </c>
    </row>
    <row r="16" spans="2:18" ht="15.75" thickBot="1" x14ac:dyDescent="0.5">
      <c r="B16" s="6">
        <v>10</v>
      </c>
      <c r="C16" s="8" t="s">
        <v>40</v>
      </c>
      <c r="D16" s="24">
        <f>TUGAS!X17</f>
        <v>36.666666666666664</v>
      </c>
      <c r="E16" s="24">
        <f>Keaktifan!X17</f>
        <v>52.777777777777779</v>
      </c>
      <c r="F16" s="24">
        <f>Sikap!X17</f>
        <v>50.138888888888893</v>
      </c>
      <c r="G16" s="7">
        <f>UTS!M17</f>
        <v>40</v>
      </c>
      <c r="H16" s="7">
        <f>UAS!I17</f>
        <v>45</v>
      </c>
      <c r="I16" s="13">
        <f t="shared" si="1"/>
        <v>42.25277777777778</v>
      </c>
      <c r="J16" s="11" t="str">
        <f t="shared" si="0"/>
        <v>D</v>
      </c>
    </row>
    <row r="17" spans="2:10" ht="15.75" thickBot="1" x14ac:dyDescent="0.5">
      <c r="B17" s="6">
        <v>11</v>
      </c>
      <c r="C17" s="8" t="s">
        <v>41</v>
      </c>
      <c r="D17" s="24">
        <f>TUGAS!X18</f>
        <v>93.333333333333329</v>
      </c>
      <c r="E17" s="24">
        <f>Keaktifan!X18</f>
        <v>84.444444444444443</v>
      </c>
      <c r="F17" s="24">
        <f>Sikap!X18</f>
        <v>84.444444444444443</v>
      </c>
      <c r="G17" s="7">
        <f>UTS!M18</f>
        <v>45</v>
      </c>
      <c r="H17" s="7">
        <f>UAS!I18</f>
        <v>85</v>
      </c>
      <c r="I17" s="13">
        <f t="shared" si="1"/>
        <v>79.74444444444444</v>
      </c>
      <c r="J17" s="11" t="str">
        <f t="shared" si="0"/>
        <v>A</v>
      </c>
    </row>
    <row r="18" spans="2:10" ht="15.75" thickBot="1" x14ac:dyDescent="0.5">
      <c r="B18" s="6">
        <v>12</v>
      </c>
      <c r="C18" s="8" t="s">
        <v>42</v>
      </c>
      <c r="D18" s="24">
        <f>TUGAS!X19</f>
        <v>0</v>
      </c>
      <c r="E18" s="24">
        <f>Keaktifan!X19</f>
        <v>7.916666666666667</v>
      </c>
      <c r="F18" s="24">
        <f>Sikap!X19</f>
        <v>7.916666666666667</v>
      </c>
      <c r="G18" s="7">
        <f>UTS!M19</f>
        <v>0</v>
      </c>
      <c r="H18" s="7">
        <f>UAS!I19</f>
        <v>0</v>
      </c>
      <c r="I18" s="13">
        <f t="shared" si="1"/>
        <v>1.2666666666666666</v>
      </c>
      <c r="J18" s="11" t="str">
        <f t="shared" si="0"/>
        <v>E</v>
      </c>
    </row>
    <row r="19" spans="2:10" ht="15.75" thickBot="1" x14ac:dyDescent="0.5">
      <c r="B19" s="6">
        <v>13</v>
      </c>
      <c r="C19" s="8" t="s">
        <v>43</v>
      </c>
      <c r="D19" s="24">
        <f>TUGAS!X20</f>
        <v>77.5</v>
      </c>
      <c r="E19" s="24">
        <f>Keaktifan!X20</f>
        <v>76.527777777777786</v>
      </c>
      <c r="F19" s="24">
        <f>Sikap!X20</f>
        <v>76.527777777777786</v>
      </c>
      <c r="G19" s="7">
        <f>UTS!M20</f>
        <v>55</v>
      </c>
      <c r="H19" s="7">
        <f>UAS!I20</f>
        <v>70</v>
      </c>
      <c r="I19" s="13">
        <f t="shared" si="1"/>
        <v>70.594444444444449</v>
      </c>
      <c r="J19" s="11" t="str">
        <f t="shared" si="0"/>
        <v>B</v>
      </c>
    </row>
    <row r="20" spans="2:10" ht="15.75" thickBot="1" x14ac:dyDescent="0.5">
      <c r="B20" s="6">
        <v>14</v>
      </c>
      <c r="C20" s="8" t="s">
        <v>44</v>
      </c>
      <c r="D20" s="24">
        <f>TUGAS!X21</f>
        <v>30</v>
      </c>
      <c r="E20" s="24">
        <f>Keaktifan!X21</f>
        <v>36.94444444444445</v>
      </c>
      <c r="F20" s="24">
        <f>Sikap!X21</f>
        <v>36.94444444444445</v>
      </c>
      <c r="G20" s="7">
        <f>UTS!M21</f>
        <v>30</v>
      </c>
      <c r="H20" s="7">
        <f>UAS!I21</f>
        <v>60</v>
      </c>
      <c r="I20" s="13">
        <f t="shared" si="1"/>
        <v>40.111111111111114</v>
      </c>
      <c r="J20" s="11" t="str">
        <f t="shared" si="0"/>
        <v>D</v>
      </c>
    </row>
    <row r="21" spans="2:10" ht="15.75" thickBot="1" x14ac:dyDescent="0.5">
      <c r="B21" s="6">
        <v>15</v>
      </c>
      <c r="C21" s="8" t="s">
        <v>45</v>
      </c>
      <c r="D21" s="24">
        <f>TUGAS!X22</f>
        <v>66.666666666666671</v>
      </c>
      <c r="E21" s="24">
        <f>Keaktifan!X22</f>
        <v>50.138888888888886</v>
      </c>
      <c r="F21" s="24">
        <f>Sikap!X22</f>
        <v>50.138888888888886</v>
      </c>
      <c r="G21" s="7">
        <f>UTS!M22</f>
        <v>30</v>
      </c>
      <c r="H21" s="7">
        <f>UAS!I22</f>
        <v>65</v>
      </c>
      <c r="I21" s="13">
        <f t="shared" si="1"/>
        <v>56.188888888888897</v>
      </c>
      <c r="J21" s="11" t="str">
        <f t="shared" si="0"/>
        <v>C</v>
      </c>
    </row>
    <row r="22" spans="2:10" ht="15.75" thickBot="1" x14ac:dyDescent="0.5">
      <c r="B22" s="6">
        <v>16</v>
      </c>
      <c r="C22" s="8" t="s">
        <v>46</v>
      </c>
      <c r="D22" s="24">
        <f>TUGAS!X23</f>
        <v>72.5</v>
      </c>
      <c r="E22" s="24">
        <f>Keaktifan!X23</f>
        <v>58.055555555555564</v>
      </c>
      <c r="F22" s="24">
        <f>Sikap!X23</f>
        <v>58.055555555555564</v>
      </c>
      <c r="G22" s="7">
        <f>UTS!M23</f>
        <v>40</v>
      </c>
      <c r="H22" s="7">
        <f>UAS!I23</f>
        <v>50</v>
      </c>
      <c r="I22" s="13">
        <f t="shared" si="1"/>
        <v>56.93888888888889</v>
      </c>
      <c r="J22" s="11" t="str">
        <f t="shared" si="0"/>
        <v>C</v>
      </c>
    </row>
    <row r="23" spans="2:10" ht="15.75" thickBot="1" x14ac:dyDescent="0.5">
      <c r="B23" s="6">
        <v>17</v>
      </c>
      <c r="C23" s="8" t="s">
        <v>47</v>
      </c>
      <c r="D23" s="24">
        <f>TUGAS!X24</f>
        <v>75</v>
      </c>
      <c r="E23" s="24">
        <f>Keaktifan!X24</f>
        <v>61.111111111111114</v>
      </c>
      <c r="F23" s="24">
        <f>Sikap!X24</f>
        <v>58.055555555555564</v>
      </c>
      <c r="G23" s="7">
        <f>UTS!M24</f>
        <v>50</v>
      </c>
      <c r="H23" s="7">
        <f>UAS!I24</f>
        <v>35</v>
      </c>
      <c r="I23" s="13">
        <f t="shared" si="1"/>
        <v>55.594444444444449</v>
      </c>
      <c r="J23" s="11" t="str">
        <f t="shared" si="0"/>
        <v>C</v>
      </c>
    </row>
    <row r="24" spans="2:10" ht="15.75" thickBot="1" x14ac:dyDescent="0.5">
      <c r="B24" s="6">
        <v>18</v>
      </c>
      <c r="C24" s="8" t="s">
        <v>48</v>
      </c>
      <c r="D24" s="24">
        <f>TUGAS!X25</f>
        <v>55.833333333333336</v>
      </c>
      <c r="E24" s="24">
        <f>Keaktifan!X25</f>
        <v>58.055555555555564</v>
      </c>
      <c r="F24" s="24">
        <f>Sikap!X25</f>
        <v>58.055555555555564</v>
      </c>
      <c r="G24" s="7">
        <f>UTS!M25</f>
        <v>20</v>
      </c>
      <c r="H24" s="7">
        <f>UAS!I25</f>
        <v>35</v>
      </c>
      <c r="I24" s="13">
        <f t="shared" si="1"/>
        <v>42.772222222222226</v>
      </c>
      <c r="J24" s="11" t="str">
        <f t="shared" si="0"/>
        <v>D</v>
      </c>
    </row>
    <row r="25" spans="2:10" ht="15.75" thickBot="1" x14ac:dyDescent="0.5">
      <c r="B25" s="6">
        <v>19</v>
      </c>
      <c r="C25" s="8" t="s">
        <v>49</v>
      </c>
      <c r="D25" s="24">
        <f>TUGAS!X26</f>
        <v>94.166666666666671</v>
      </c>
      <c r="E25" s="24">
        <f>Keaktifan!X26</f>
        <v>76.527777777777786</v>
      </c>
      <c r="F25" s="24">
        <f>Sikap!X26</f>
        <v>76.527777777777786</v>
      </c>
      <c r="G25" s="7">
        <f>UTS!M26</f>
        <v>45</v>
      </c>
      <c r="H25" s="7">
        <f>UAS!I26</f>
        <v>70</v>
      </c>
      <c r="I25" s="13">
        <f t="shared" si="1"/>
        <v>74.26111111111112</v>
      </c>
      <c r="J25" s="11" t="str">
        <f t="shared" si="0"/>
        <v>B</v>
      </c>
    </row>
    <row r="26" spans="2:10" ht="15.75" thickBot="1" x14ac:dyDescent="0.5">
      <c r="B26" s="6">
        <v>20</v>
      </c>
      <c r="C26" s="8" t="s">
        <v>50</v>
      </c>
      <c r="D26" s="24">
        <f>TUGAS!X27</f>
        <v>93.333333333333329</v>
      </c>
      <c r="E26" s="24">
        <f>Keaktifan!X27</f>
        <v>84.444444444444443</v>
      </c>
      <c r="F26" s="24">
        <f>Sikap!X27</f>
        <v>84.444444444444443</v>
      </c>
      <c r="G26" s="7">
        <f>UTS!M27</f>
        <v>40</v>
      </c>
      <c r="H26" s="7">
        <f>UAS!I27</f>
        <v>55</v>
      </c>
      <c r="I26" s="13">
        <f t="shared" si="1"/>
        <v>69.74444444444444</v>
      </c>
      <c r="J26" s="11" t="str">
        <f t="shared" si="0"/>
        <v>B</v>
      </c>
    </row>
    <row r="27" spans="2:10" ht="15.75" thickBot="1" x14ac:dyDescent="0.5">
      <c r="B27" s="6">
        <v>21</v>
      </c>
      <c r="C27" s="8" t="s">
        <v>51</v>
      </c>
      <c r="D27" s="24">
        <f>TUGAS!X28</f>
        <v>93.333333333333329</v>
      </c>
      <c r="E27" s="24">
        <f>Keaktifan!X28</f>
        <v>76.527777777777786</v>
      </c>
      <c r="F27" s="24">
        <f>Sikap!X28</f>
        <v>76.527777777777786</v>
      </c>
      <c r="G27" s="7">
        <f>UTS!M28</f>
        <v>40</v>
      </c>
      <c r="H27" s="7">
        <f>UAS!I28</f>
        <v>90</v>
      </c>
      <c r="I27" s="13">
        <f t="shared" si="1"/>
        <v>78.977777777777789</v>
      </c>
      <c r="J27" s="11" t="str">
        <f t="shared" si="0"/>
        <v>A</v>
      </c>
    </row>
    <row r="28" spans="2:10" ht="15.75" thickBot="1" x14ac:dyDescent="0.5">
      <c r="B28" s="6">
        <v>22</v>
      </c>
      <c r="C28" s="8" t="s">
        <v>52</v>
      </c>
      <c r="D28" s="24">
        <f>TUGAS!X29</f>
        <v>88.333333333333329</v>
      </c>
      <c r="E28" s="24">
        <f>Keaktifan!X29</f>
        <v>63.333333333333336</v>
      </c>
      <c r="F28" s="24">
        <f>Sikap!X29</f>
        <v>63.333333333333336</v>
      </c>
      <c r="G28" s="7">
        <f>UTS!M29</f>
        <v>35</v>
      </c>
      <c r="H28" s="7">
        <f>UAS!I29</f>
        <v>35</v>
      </c>
      <c r="I28" s="13">
        <f t="shared" si="1"/>
        <v>57.666666666666664</v>
      </c>
      <c r="J28" s="11" t="str">
        <f t="shared" si="0"/>
        <v>C</v>
      </c>
    </row>
    <row r="29" spans="2:10" ht="15.75" thickBot="1" x14ac:dyDescent="0.5">
      <c r="B29" s="6">
        <v>23</v>
      </c>
      <c r="C29" s="8" t="s">
        <v>53</v>
      </c>
      <c r="D29" s="24">
        <f>TUGAS!X30</f>
        <v>0</v>
      </c>
      <c r="E29" s="24">
        <f>Keaktifan!X30</f>
        <v>7.916666666666667</v>
      </c>
      <c r="F29" s="24">
        <f>Sikap!X30</f>
        <v>7.916666666666667</v>
      </c>
      <c r="G29" s="7">
        <f>UTS!M30</f>
        <v>65</v>
      </c>
      <c r="H29" s="7">
        <f>UAS!I30</f>
        <v>0</v>
      </c>
      <c r="I29" s="13">
        <f t="shared" si="1"/>
        <v>14.266666666666666</v>
      </c>
      <c r="J29" s="11" t="str">
        <f t="shared" si="0"/>
        <v>E</v>
      </c>
    </row>
    <row r="30" spans="2:10" ht="15.75" thickBot="1" x14ac:dyDescent="0.5">
      <c r="B30" s="6">
        <v>24</v>
      </c>
      <c r="C30" s="8" t="s">
        <v>54</v>
      </c>
      <c r="D30" s="24">
        <f>TUGAS!X31</f>
        <v>56.666666666666664</v>
      </c>
      <c r="E30" s="24">
        <f>Keaktifan!X31</f>
        <v>31.916666666666671</v>
      </c>
      <c r="F30" s="24">
        <f>Sikap!X31</f>
        <v>31.666666666666668</v>
      </c>
      <c r="G30" s="7">
        <f>UTS!M31</f>
        <v>10</v>
      </c>
      <c r="H30" s="7">
        <f>UAS!I31</f>
        <v>45</v>
      </c>
      <c r="I30" s="13">
        <f t="shared" si="1"/>
        <v>39.858333333333334</v>
      </c>
      <c r="J30" s="11" t="str">
        <f t="shared" si="0"/>
        <v>D</v>
      </c>
    </row>
    <row r="31" spans="2:10" ht="15.75" thickBot="1" x14ac:dyDescent="0.5">
      <c r="B31" s="6">
        <v>25</v>
      </c>
      <c r="C31" s="8" t="s">
        <v>55</v>
      </c>
      <c r="D31" s="24">
        <f>TUGAS!X32</f>
        <v>25.833333333333332</v>
      </c>
      <c r="E31" s="24">
        <f>Keaktifan!X32</f>
        <v>15.833333333333334</v>
      </c>
      <c r="F31" s="24">
        <f>Sikap!X32</f>
        <v>15.833333333333334</v>
      </c>
      <c r="G31" s="7">
        <f>UTS!M32</f>
        <v>20</v>
      </c>
      <c r="H31" s="7">
        <f>UAS!I32</f>
        <v>0</v>
      </c>
      <c r="I31" s="13">
        <f t="shared" si="1"/>
        <v>15.316666666666666</v>
      </c>
      <c r="J31" s="11" t="str">
        <f t="shared" si="0"/>
        <v>E</v>
      </c>
    </row>
    <row r="32" spans="2:10" ht="15.75" thickBot="1" x14ac:dyDescent="0.5">
      <c r="B32" s="6">
        <v>26</v>
      </c>
      <c r="C32" s="8" t="s">
        <v>56</v>
      </c>
      <c r="D32" s="24">
        <f>TUGAS!X33</f>
        <v>15</v>
      </c>
      <c r="E32" s="24">
        <f>Keaktifan!X33</f>
        <v>21.111111111111111</v>
      </c>
      <c r="F32" s="24">
        <f>Sikap!X33</f>
        <v>21.111111111111111</v>
      </c>
      <c r="G32" s="7">
        <f>UTS!M33</f>
        <v>30</v>
      </c>
      <c r="H32" s="7">
        <f>UAS!I33</f>
        <v>35</v>
      </c>
      <c r="I32" s="13">
        <f t="shared" si="1"/>
        <v>24.977777777777778</v>
      </c>
      <c r="J32" s="11" t="str">
        <f t="shared" si="0"/>
        <v>E</v>
      </c>
    </row>
  </sheetData>
  <mergeCells count="8">
    <mergeCell ref="B1:J1"/>
    <mergeCell ref="B2:J2"/>
    <mergeCell ref="B3:J3"/>
    <mergeCell ref="B5:B6"/>
    <mergeCell ref="C5:C6"/>
    <mergeCell ref="D5:H5"/>
    <mergeCell ref="I5:I6"/>
    <mergeCell ref="J5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TUGAS</vt:lpstr>
      <vt:lpstr>Keaktifan</vt:lpstr>
      <vt:lpstr>Sikap</vt:lpstr>
      <vt:lpstr>UTS</vt:lpstr>
      <vt:lpstr>UAS</vt:lpstr>
      <vt:lpstr>rekap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lenovo</cp:lastModifiedBy>
  <dcterms:created xsi:type="dcterms:W3CDTF">2023-03-19T11:48:56Z</dcterms:created>
  <dcterms:modified xsi:type="dcterms:W3CDTF">2023-08-08T01:26:23Z</dcterms:modified>
</cp:coreProperties>
</file>